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A55FCE7-8147-4250-8A07-9AAFAFA17B4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F12" i="21" l="1"/>
  <c r="E7" i="11"/>
  <c r="B10" i="11"/>
  <c r="D37" i="19"/>
  <c r="G25" i="9"/>
  <c r="E58" i="10"/>
  <c r="D56" i="9"/>
  <c r="E56" i="9" s="1"/>
  <c r="J52" i="19"/>
  <c r="D57" i="10" l="1"/>
  <c r="E57" i="10" s="1"/>
  <c r="A14" i="7" l="1"/>
  <c r="D24" i="9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D38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1" i="7"/>
  <c r="C87" i="7"/>
  <c r="C80" i="7"/>
  <c r="C79" i="7" s="1"/>
  <c r="E79" i="7" s="1"/>
  <c r="L41" i="19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D7" i="11" s="1"/>
  <c r="N7" i="11" s="1"/>
  <c r="B15" i="9" l="1"/>
  <c r="A2" i="20" l="1"/>
  <c r="F52" i="19"/>
  <c r="F54" i="19"/>
  <c r="J54" i="19" s="1"/>
  <c r="F51" i="19"/>
  <c r="J51" i="19" s="1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C43" i="7" l="1"/>
  <c r="E43" i="7" s="1"/>
  <c r="D13" i="10"/>
  <c r="E13" i="10" s="1"/>
  <c r="D9" i="10"/>
  <c r="E9" i="10" s="1"/>
  <c r="E10" i="10"/>
  <c r="A22" i="19"/>
  <c r="A23" i="19" s="1"/>
  <c r="A16" i="10"/>
  <c r="A17" i="10" s="1"/>
  <c r="A18" i="10" s="1"/>
  <c r="A19" i="10" s="1"/>
  <c r="A26" i="7"/>
  <c r="A27" i="7" s="1"/>
  <c r="A28" i="7" s="1"/>
  <c r="A12" i="9"/>
  <c r="A10" i="9"/>
  <c r="A13" i="9" s="1"/>
  <c r="A14" i="9"/>
  <c r="E11" i="9"/>
  <c r="C22" i="7"/>
  <c r="E8" i="9"/>
  <c r="A19" i="19"/>
  <c r="A20" i="19" s="1"/>
  <c r="A29" i="7" l="1"/>
  <c r="A20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8" i="9"/>
  <c r="B59" i="9"/>
  <c r="B60" i="9"/>
  <c r="B61" i="9"/>
  <c r="B62" i="9"/>
  <c r="B63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6" i="9" s="1"/>
  <c r="B57" i="10" s="1"/>
  <c r="B71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9" i="9" l="1"/>
  <c r="A20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9" i="19"/>
  <c r="A46" i="19"/>
  <c r="A47" i="19" s="1"/>
  <c r="A48" i="19" s="1"/>
  <c r="C29" i="7"/>
  <c r="A54" i="9" l="1"/>
  <c r="A55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6" i="7" s="1"/>
  <c r="B26" i="10"/>
  <c r="A61" i="9" l="1"/>
  <c r="A62" i="9"/>
  <c r="A63" i="9" s="1"/>
  <c r="A68" i="7"/>
  <c r="A69" i="7" s="1"/>
  <c r="A70" i="7" s="1"/>
  <c r="A71" i="7" s="1"/>
  <c r="A72" i="7" s="1"/>
  <c r="A73" i="7" s="1"/>
  <c r="A61" i="19"/>
  <c r="A62" i="19" s="1"/>
  <c r="A63" i="19" s="1"/>
  <c r="A65" i="19" s="1"/>
  <c r="B25" i="9"/>
  <c r="A55" i="10" l="1"/>
  <c r="A56" i="10" s="1"/>
  <c r="A59" i="10" s="1"/>
  <c r="A60" i="10" s="1"/>
  <c r="A61" i="10" s="1"/>
  <c r="A77" i="7"/>
  <c r="A78" i="7" s="1"/>
  <c r="A74" i="7"/>
  <c r="A75" i="7" s="1"/>
  <c r="A67" i="19"/>
  <c r="A68" i="19" s="1"/>
  <c r="A69" i="19" s="1"/>
  <c r="A70" i="19" s="1"/>
  <c r="A71" i="19" s="1"/>
  <c r="A72" i="19" s="1"/>
  <c r="A62" i="10" l="1"/>
  <c r="A63" i="10" s="1"/>
  <c r="A64" i="10" s="1"/>
  <c r="A65" i="10"/>
  <c r="A66" i="10" s="1"/>
  <c r="D15" i="10" l="1"/>
  <c r="C25" i="7"/>
  <c r="A73" i="19"/>
  <c r="A74" i="19"/>
  <c r="A75" i="19" s="1"/>
  <c r="F5" i="10"/>
  <c r="C66" i="7"/>
  <c r="E15" i="10" l="1"/>
  <c r="D12" i="10"/>
  <c r="E12" i="10" s="1"/>
  <c r="H20" i="11"/>
  <c r="H18" i="11"/>
  <c r="D66" i="18"/>
  <c r="D64" i="18"/>
  <c r="D86" i="10"/>
  <c r="D84" i="10"/>
  <c r="B81" i="10"/>
  <c r="B80" i="10"/>
  <c r="D68" i="9"/>
  <c r="D66" i="9"/>
  <c r="D54" i="18" l="1"/>
  <c r="D59" i="18" s="1"/>
  <c r="F59" i="18" s="1"/>
  <c r="A2" i="15"/>
  <c r="A2" i="18"/>
  <c r="A2" i="10"/>
  <c r="A2" i="9"/>
  <c r="C77" i="7" l="1"/>
  <c r="D45" i="19"/>
  <c r="E77" i="7" l="1"/>
  <c r="C45" i="7"/>
  <c r="C44" i="7"/>
  <c r="C30" i="7" l="1"/>
  <c r="D17" i="10" s="1"/>
  <c r="A2" i="11"/>
  <c r="N8" i="11" l="1"/>
  <c r="N9" i="11" s="1"/>
  <c r="D36" i="19" l="1"/>
  <c r="D76" i="19" s="1"/>
  <c r="F54" i="18"/>
  <c r="C37" i="7" l="1"/>
  <c r="D59" i="9" l="1"/>
  <c r="D58" i="9"/>
  <c r="C33" i="7"/>
  <c r="C31" i="7"/>
  <c r="C61" i="7"/>
  <c r="C64" i="7"/>
  <c r="C65" i="7"/>
  <c r="C67" i="7"/>
  <c r="C69" i="7"/>
  <c r="C70" i="7"/>
  <c r="D60" i="10" l="1"/>
  <c r="D51" i="10"/>
  <c r="D59" i="10"/>
  <c r="E59" i="10" s="1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60" i="9" l="1"/>
  <c r="D61" i="9"/>
  <c r="D62" i="9"/>
  <c r="D63" i="9"/>
  <c r="D55" i="9"/>
  <c r="E55" i="9" s="1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8" i="10" l="1"/>
  <c r="C68" i="10"/>
  <c r="D79" i="10"/>
  <c r="C75" i="10" l="1"/>
  <c r="C67" i="10" s="1"/>
  <c r="D75" i="10"/>
  <c r="D67" i="10" s="1"/>
  <c r="G67" i="10" s="1"/>
  <c r="E76" i="10"/>
  <c r="E75" i="10" l="1"/>
  <c r="C42" i="7" l="1"/>
  <c r="E42" i="7" s="1"/>
  <c r="D28" i="9"/>
  <c r="C60" i="7" l="1"/>
  <c r="D46" i="9"/>
  <c r="C41" i="7"/>
  <c r="E41" i="7" s="1"/>
  <c r="D29" i="10"/>
  <c r="D27" i="9"/>
  <c r="E60" i="10"/>
  <c r="E62" i="10"/>
  <c r="D47" i="10" l="1"/>
  <c r="D28" i="10"/>
  <c r="E81" i="10"/>
  <c r="E80" i="10"/>
  <c r="E74" i="10"/>
  <c r="E73" i="10"/>
  <c r="D29" i="9" l="1"/>
  <c r="D30" i="10" l="1"/>
  <c r="E70" i="10"/>
  <c r="E29" i="10" l="1"/>
  <c r="D61" i="10"/>
  <c r="C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63" i="10"/>
  <c r="E64" i="10"/>
  <c r="E65" i="10"/>
  <c r="E66" i="10"/>
  <c r="E69" i="10"/>
  <c r="E26" i="10"/>
  <c r="E28" i="10"/>
  <c r="C23" i="10" l="1"/>
  <c r="E61" i="10"/>
  <c r="E33" i="10"/>
  <c r="E68" i="10"/>
  <c r="C32" i="9"/>
  <c r="C22" i="9" s="1"/>
  <c r="E63" i="9"/>
  <c r="E62" i="9"/>
  <c r="E61" i="9"/>
  <c r="E60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F77" i="19" s="1"/>
  <c r="D26" i="9"/>
  <c r="E26" i="9" s="1"/>
  <c r="C36" i="7"/>
  <c r="C35" i="7" s="1"/>
  <c r="C94" i="7" s="1"/>
  <c r="D27" i="10"/>
  <c r="D22" i="9" l="1"/>
  <c r="E22" i="9" s="1"/>
  <c r="E27" i="10"/>
  <c r="D23" i="10"/>
  <c r="D64" i="9" l="1"/>
  <c r="E64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<sst xmlns="http://schemas.openxmlformats.org/spreadsheetml/2006/main" count="576" uniqueCount="340">
  <si>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</si>
  <si>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</si>
  <si>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</si>
  <si>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</si>
  <si>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</si>
  <si>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</si>
  <si>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</si>
  <si>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</si>
  <si>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</si>
  <si>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</si>
  <si>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</si>
  <si>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</si>
  <si>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</si>
  <si>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</si>
  <si>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</si>
  <si>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</si>
  <si>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</si>
  <si>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</si>
  <si>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</si>
  <si>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</si>
  <si>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</si>
  <si>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</si>
  <si>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</si>
  <si>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</si>
  <si>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</si>
  <si>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</si>
  <si>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</si>
  <si>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</si>
  <si>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</si>
  <si>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</si>
  <si>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</si>
  <si>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</si>
  <si>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</si>
  <si>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</si>
  <si>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</si>
  <si>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</si>
  <si>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</si>
  <si>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</si>
  <si>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</si>
  <si>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</si>
  <si>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</si>
  <si>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</si>
  <si>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</si>
  <si>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</si>
  <si>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</si>
  <si>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</si>
  <si>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</si>
  <si>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</si>
  <si>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</si>
  <si>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</si>
  <si>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</si>
  <si>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</si>
  <si>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</si>
  <si>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</si>
  <si>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</si>
  <si>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</si>
  <si>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</si>
  <si>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</si>
  <si>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</si>
  <si>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</si>
  <si>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</si>
  <si>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</si>
  <si>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</si>
  <si>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</si>
  <si>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</si>
  <si>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</si>
  <si>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</si>
  <si>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</si>
  <si>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</si>
  <si>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</si>
  <si>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</si>
  <si>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</si>
  <si>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</si>
  <si>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</si>
  <si>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</si>
  <si>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</si>
  <si>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</si>
  <si>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</si>
  <si>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</si>
  <si>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</si>
  <si>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</si>
  <si>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</si>
  <si>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</si>
  <si>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</si>
  <si>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</si>
  <si>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</si>
  <si>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</si>
  <si>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</si>
  <si>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</si>
  <si>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</si>
  <si>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</si>
  <si>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</si>
  <si>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</si>
  <si>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</si>
  <si>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</si>
  <si>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</si>
  <si>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</si>
  <si>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</si>
  <si>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</si>
  <si>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</si>
  <si>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</si>
  <si>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</si>
  <si>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</si>
  <si>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</si>
  <si>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</si>
  <si>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</si>
  <si>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</si>
  <si>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</si>
  <si>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</si>
  <si>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</si>
  <si>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</si>
  <si>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</si>
  <si>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</si>
  <si>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</si>
  <si>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</si>
  <si>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</si>
  <si>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</si>
  <si>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</si>
  <si>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</si>
  <si>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</si>
  <si>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</si>
  <si>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</si>
  <si>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</si>
  <si>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</si>
  <si>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</si>
  <si>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</si>
  <si>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</si>
  <si>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</si>
  <si>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</si>
  <si>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</si>
  <si>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</si>
  <si>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</si>
  <si>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</si>
  <si>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</si>
  <si>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</si>
  <si>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</si>
  <si>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</si>
  <si>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</si>
  <si>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</si>
  <si>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</si>
  <si>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</si>
  <si>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</si>
  <si>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</si>
  <si>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</si>
  <si>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</si>
  <si>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</si>
  <si>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</si>
  <si>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</si>
  <si>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</si>
  <si>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</si>
  <si>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</si>
  <si>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</si>
  <si>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</si>
  <si>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</si>
  <si>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</si>
  <si>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</si>
  <si>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</si>
  <si>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</si>
  <si>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</si>
  <si>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</si>
  <si>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</si>
  <si>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</si>
  <si>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</si>
  <si>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</si>
  <si>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</si>
  <si>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</si>
  <si>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</si>
  <si>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</si>
  <si>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</si>
  <si>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</si>
  <si>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</si>
  <si>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</si>
  <si>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</si>
  <si>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</si>
  <si>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</si>
  <si>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</si>
  <si>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</si>
  <si>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</si>
  <si>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</si>
  <si>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</si>
  <si>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</si>
  <si>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</si>
  <si>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</si>
  <si>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</si>
  <si>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</si>
  <si>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</si>
  <si>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</si>
  <si>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</si>
  <si>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</si>
  <si>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</si>
  <si>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</si>
  <si>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</si>
  <si>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</si>
  <si>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</si>
  <si>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</si>
  <si>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</si>
  <si>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</si>
  <si>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</si>
  <si>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</si>
  <si>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</si>
  <si>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</si>
  <si>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</si>
  <si>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</si>
  <si>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</si>
  <si>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</si>
  <si>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</si>
  <si>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</si>
  <si>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</si>
  <si>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</si>
  <si>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</si>
  <si>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</si>
  <si>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</si>
  <si>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</si>
  <si>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</si>
  <si>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</si>
  <si>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</si>
  <si>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</si>
  <si>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</si>
  <si>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</si>
  <si>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</si>
  <si>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</si>
  <si>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</si>
  <si>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</si>
  <si>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</si>
  <si>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</si>
  <si>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</si>
  <si>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</si>
  <si>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</si>
  <si>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</si>
  <si>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</si>
  <si>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</si>
  <si>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</si>
  <si>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</si>
  <si>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</si>
  <si>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</si>
  <si>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</si>
  <si>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</si>
  <si>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</si>
  <si>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</si>
  <si>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</si>
  <si>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</si>
  <si>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</si>
  <si>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</si>
  <si>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</si>
  <si>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</si>
  <si>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</si>
  <si>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</si>
  <si>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</si>
  <si>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</si>
  <si>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</si>
  <si>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</si>
  <si>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</si>
  <si>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</si>
  <si>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</si>
  <si>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</si>
  <si>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</si>
  <si>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</si>
  <si>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</si>
  <si>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</si>
  <si>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</si>
  <si>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</si>
  <si>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</si>
  <si>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</si>
  <si>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</si>
  <si>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</si>
  <si>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</si>
  <si>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</si>
  <si>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</si>
  <si>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</si>
  <si>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</si>
  <si>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</si>
  <si>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</si>
  <si>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</si>
  <si>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</si>
  <si>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</si>
  <si>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</si>
  <si>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</si>
  <si>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</si>
  <si>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</si>
  <si>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</si>
  <si>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</si>
  <si>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</si>
  <si>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</si>
  <si>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</si>
  <si>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</si>
  <si>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</si>
  <si>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</si>
  <si>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</si>
  <si>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</si>
  <si>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</si>
  <si>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</si>
  <si>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</si>
  <si>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</si>
  <si>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</si>
  <si>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</si>
  <si>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</si>
  <si>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</si>
  <si>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</si>
  <si>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</si>
  <si>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</si>
  <si>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</si>
  <si>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</si>
  <si>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</si>
  <si>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</si>
  <si>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</si>
  <si>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</si>
  <si>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</si>
  <si>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</si>
  <si>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</si>
  <si>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</si>
  <si>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</si>
  <si>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</si>
  <si>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</si>
  <si>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</si>
  <si>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</si>
  <si>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</si>
  <si>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</si>
  <si>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</si>
  <si>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</si>
  <si>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</si>
  <si>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</si>
  <si>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հ․94 մսուր-մանկապարտեզ» ՀՈԱԿ-ի </t>
  </si>
  <si>
    <t>Փ․ Միրիբյան</t>
  </si>
  <si>
    <t>Ա․ Բոգաչենկո</t>
  </si>
  <si>
    <t>Ջրի սուբսիդիա</t>
  </si>
  <si>
    <t>Միջոցառման կազմակերպման գծով</t>
  </si>
  <si>
    <t>Արխիվացման գծով</t>
  </si>
  <si>
    <t>պարգևատրում</t>
  </si>
  <si>
    <t>Գումարի հետ վերադարձ</t>
  </si>
  <si>
    <t>Սուբսիդիա ջրամատակարարման գծով</t>
  </si>
  <si>
    <t>Բենզինի ձեռք բերում</t>
  </si>
  <si>
    <t>Մեքենաներ և սարքավորումներ ընթացիկ վերանորոգման գծով</t>
  </si>
  <si>
    <t>Ավազե սեղան</t>
  </si>
  <si>
    <t xml:space="preserve">Գորգ խմբասենյակի </t>
  </si>
  <si>
    <t>2025թ.  ֆինանսական մուտքերի վերաբերյալ</t>
  </si>
  <si>
    <t>ԿԱՊԿՈՒ գույք</t>
  </si>
  <si>
    <t>Թույլտվություն՝ 15892</t>
  </si>
  <si>
    <t>Թույլտվություն՝ 18413</t>
  </si>
  <si>
    <t>դրամաշնորհ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</si>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</sst>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8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8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28" fillId="25" borderId="10" xfId="45" applyNumberFormat="1" applyFont="1" applyFill="1" applyBorder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 wrapText="1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10" xfId="20" applyNumberFormat="1" applyFont="1" applyFill="1" applyBorder="1" applyAlignment="1">
      <alignment horizontal="center" vertical="center"/>
    </xf>
    <xf numFmtId="166" fontId="31" fillId="0" borderId="0" xfId="45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>
      <alignment vertical="center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45" applyNumberFormat="1" applyFont="1" applyAlignment="1" applyProtection="1">
      <alignment vertical="center"/>
      <protection locked="0"/>
    </xf>
    <xf numFmtId="164" fontId="28" fillId="25" borderId="10" xfId="45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MwWjAjBgkqhkiG9w0BCQQxFgQUxDNn+QIdFGtudt4iL+kbFtPNubMwKwYLKoZIhvcNAQkQAgwxHDAaMBgwFgQUK2DY8Flrruk/JuoGGlIdRn+9y9EwDQYJKoZIhvcNAQEBBQAEggEAx1kF2xjhRo/KLXJmjZh/jq6GbdQHBOc94qm5qqWZ3W0jkB8dA0a9KjgMeq3K657bBkrk9AqzVbU98+YMspbaMVhduiuQfcP9dkfZcvYuzi+hl7YY1OP6wNGy3jxp7eCcsuv3PWpRtAendgsL1YcuXCnoWUZMeUOlGs5X3bmgGH24S1XsYmnSyhUnoV3P1WmLa6NEVbridyNyk/hBzk6r/uSRltZY2ZiQ4+KqkYEarVthxHzEkHK3V3R1UEv20amFTagbWfkcIG1AXGorTtRYk5GOybGyzKNezNmqfjHyGhU/zL2af9Jqatxzfujx/2MCPaR5gQ6pDE5IlvxhQi0Kb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MzWjAjBgkqhkiG9w0BCQQxFgQUSOz+p3VXFMhqvxX9NO480yV4XdAwKwYLKoZIhvcNAQkQAgwxHDAaMBgwFgQUK2DY8Flrruk/JuoGGlIdRn+9y9EwDQYJKoZIhvcNAQEBBQAEggEAslnaWhjKS8y0cyTv6Qq+HxbfqVn00ztZcWcxOBaRb6jaLYtAocHG8wI+sVB2y/Qkqjscy60Lp0G/mKOrdKIPhC0y39E3LS5Re9Bly5Nlw02yCSv4sriftGZcMp3PJgv6whTPA+Dt/NucDlTaFPcnF4BiyG5/P6gcb6gnoZkZPzXDn6Ond1G9old/VS/YGmI5Qx4c3waLW06qKFoTHoNyxG7ZtY4atIr0QVHi4ew+9XvkahFmzlBoTxmZ4Pg23dlLu6wgx7mfHwf2rFu/RNvQUC4x2H8Fh5tNjGQLeedKhO6M++Wwa7nG6ef5j6UxSTWjM+o65BWWTFascYvC6PsHl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614A562F-3785-BBB9-3ECA-A5E7F5D88B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E94CDAD-2555-85F5-6094-556B53494D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02">
          <cell r="M102">
            <v>1991.6000000000058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5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1" t="s">
        <v>182</v>
      </c>
      <c r="E1" s="409">
        <v>175</v>
      </c>
    </row>
    <row r="2" spans="1:10">
      <c r="C2" s="218"/>
      <c r="D2" s="431" t="s">
        <v>39</v>
      </c>
      <c r="E2" s="37"/>
    </row>
    <row r="3" spans="1:10">
      <c r="C3" s="218"/>
      <c r="D3" s="431" t="s">
        <v>205</v>
      </c>
      <c r="E3" s="37"/>
    </row>
    <row r="4" spans="1:10" s="28" customFormat="1" ht="24.75" customHeight="1">
      <c r="B4" s="224"/>
      <c r="C4" s="224"/>
      <c r="D4" s="431" t="s">
        <v>320</v>
      </c>
      <c r="E4" s="37"/>
      <c r="F4" s="53"/>
    </row>
    <row r="5" spans="1:10" s="28" customFormat="1" ht="20.25" customHeight="1">
      <c r="B5" s="224"/>
      <c r="C5" s="5"/>
      <c r="D5" s="431" t="s">
        <v>206</v>
      </c>
      <c r="E5" s="37"/>
      <c r="F5" s="53"/>
    </row>
    <row r="6" spans="1:10" s="28" customFormat="1" ht="20.25" customHeight="1">
      <c r="B6" s="224"/>
      <c r="C6" s="5"/>
      <c r="D6" s="431"/>
      <c r="E6" s="37"/>
      <c r="F6" s="53"/>
    </row>
    <row r="7" spans="1:10" ht="20.25" customHeight="1">
      <c r="C7" s="218"/>
      <c r="D7" s="431" t="s">
        <v>259</v>
      </c>
      <c r="E7" s="409">
        <f>+E1</f>
        <v>175</v>
      </c>
    </row>
    <row r="8" spans="1:10" ht="20.25" customHeight="1">
      <c r="C8" s="218"/>
      <c r="D8" s="431" t="s">
        <v>260</v>
      </c>
      <c r="E8" s="218"/>
    </row>
    <row r="9" spans="1:10" ht="20.25" customHeight="1">
      <c r="C9" s="218"/>
      <c r="D9" s="431" t="s">
        <v>261</v>
      </c>
      <c r="E9" s="218"/>
    </row>
    <row r="10" spans="1:10" ht="20.25" customHeight="1">
      <c r="C10" s="215"/>
      <c r="D10" s="432" t="s">
        <v>316</v>
      </c>
      <c r="E10" s="215"/>
    </row>
    <row r="11" spans="1:10" ht="20.25" customHeight="1">
      <c r="C11" s="215"/>
      <c r="D11" s="431" t="s">
        <v>317</v>
      </c>
      <c r="E11" s="215"/>
    </row>
    <row r="12" spans="1:10" ht="20.25">
      <c r="A12" s="468" t="s">
        <v>40</v>
      </c>
      <c r="B12" s="468"/>
      <c r="C12" s="468"/>
      <c r="D12" s="468"/>
      <c r="E12" s="468"/>
      <c r="F12" s="351"/>
    </row>
    <row r="13" spans="1:10" ht="20.45" customHeight="1">
      <c r="A13" s="469" t="s">
        <v>321</v>
      </c>
      <c r="B13" s="469"/>
      <c r="C13" s="469"/>
      <c r="D13" s="469"/>
      <c r="E13" s="469"/>
      <c r="F13" s="344" t="s">
        <v>192</v>
      </c>
    </row>
    <row r="14" spans="1:10" ht="18.75" customHeight="1">
      <c r="A14" s="470" t="s">
        <v>284</v>
      </c>
      <c r="B14" s="470"/>
      <c r="C14" s="470"/>
      <c r="D14" s="470"/>
      <c r="E14" s="470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3" t="s">
        <v>50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86250.8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69"/>
      <c r="D18" s="434">
        <f>SUM(D19:D20)</f>
        <v>93.34</v>
      </c>
      <c r="E18" s="220"/>
      <c r="F18" s="144"/>
    </row>
    <row r="19" spans="1:6" s="348" customFormat="1">
      <c r="A19" s="345">
        <f>+A18+0.1</f>
        <v>2.1</v>
      </c>
      <c r="B19" s="346" t="s">
        <v>215</v>
      </c>
      <c r="C19" s="346"/>
      <c r="D19" s="435">
        <v>93.34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216</v>
      </c>
      <c r="C20" s="346"/>
      <c r="D20" s="435"/>
      <c r="E20" s="347"/>
      <c r="F20" s="349"/>
    </row>
    <row r="21" spans="1:6" ht="18.75" customHeight="1">
      <c r="A21" s="59">
        <v>3</v>
      </c>
      <c r="B21" s="12" t="s">
        <v>217</v>
      </c>
      <c r="C21" s="369"/>
      <c r="D21" s="434">
        <f>SUM(D22:D23)</f>
        <v>5112.3</v>
      </c>
      <c r="E21" s="220"/>
      <c r="F21" s="144"/>
    </row>
    <row r="22" spans="1:6" s="348" customFormat="1">
      <c r="A22" s="345">
        <f>+A21+0.1</f>
        <v>3.1</v>
      </c>
      <c r="B22" s="346" t="s">
        <v>218</v>
      </c>
      <c r="C22" s="346"/>
      <c r="D22" s="457">
        <v>3659.6</v>
      </c>
      <c r="E22" s="347"/>
      <c r="F22" s="349"/>
    </row>
    <row r="23" spans="1:6" s="348" customFormat="1">
      <c r="A23" s="345">
        <f>+A22+0.1</f>
        <v>3.2</v>
      </c>
      <c r="B23" s="346" t="s">
        <v>219</v>
      </c>
      <c r="C23" s="346"/>
      <c r="D23" s="457">
        <v>1452.7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1781.9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69"/>
      <c r="D27" s="434">
        <f>SUM(D28:D29)</f>
        <v>4492.2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6">
        <f>+D73</f>
        <v>4492.2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5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6"/>
      <c r="E30" s="220"/>
      <c r="F30" s="144" t="s">
        <v>304</v>
      </c>
    </row>
    <row r="31" spans="1:6" ht="18.75" customHeight="1">
      <c r="A31" s="59">
        <v>6</v>
      </c>
      <c r="B31" s="12" t="s">
        <v>329</v>
      </c>
      <c r="C31" s="369"/>
      <c r="D31" s="216">
        <v>0.1</v>
      </c>
      <c r="E31" s="220"/>
      <c r="F31" s="144"/>
    </row>
    <row r="32" spans="1:6" ht="18.75" customHeight="1">
      <c r="A32" s="59">
        <f>+A30+1</f>
        <v>7</v>
      </c>
      <c r="B32" s="12" t="s">
        <v>265</v>
      </c>
      <c r="C32" s="369"/>
      <c r="D32" s="216">
        <v>169.8</v>
      </c>
      <c r="E32" s="220"/>
      <c r="F32" s="144" t="s">
        <v>328</v>
      </c>
    </row>
    <row r="33" spans="1:14">
      <c r="A33" s="50"/>
      <c r="B33" s="81" t="s">
        <v>27</v>
      </c>
      <c r="C33" s="371"/>
      <c r="D33" s="420">
        <f>SUM(D17:D18,D21,D24:D27,D30:D32)</f>
        <v>97900.44</v>
      </c>
      <c r="E33" s="373"/>
    </row>
    <row r="34" spans="1:14" ht="15.75" customHeight="1">
      <c r="A34" s="28"/>
      <c r="B34" s="50"/>
      <c r="C34" s="369"/>
      <c r="D34" s="216"/>
      <c r="E34" s="216"/>
    </row>
    <row r="35" spans="1:14" ht="20.25">
      <c r="A35" s="50" t="s">
        <v>10</v>
      </c>
      <c r="B35" s="351" t="s">
        <v>133</v>
      </c>
      <c r="C35" s="372"/>
      <c r="D35" s="374"/>
      <c r="E35" s="374"/>
    </row>
    <row r="36" spans="1:14" ht="18.75" customHeight="1">
      <c r="A36" s="59">
        <v>1</v>
      </c>
      <c r="B36" s="12" t="s">
        <v>11</v>
      </c>
      <c r="C36" s="369"/>
      <c r="D36" s="434">
        <f>+Ashkhatavardz!N9</f>
        <v>71679.7</v>
      </c>
      <c r="E36" s="220"/>
      <c r="F36" s="144"/>
    </row>
    <row r="37" spans="1:14" s="348" customFormat="1">
      <c r="A37" s="345">
        <f>+A36+0.1</f>
        <v>1.1000000000000001</v>
      </c>
      <c r="B37" s="346" t="s">
        <v>115</v>
      </c>
      <c r="C37" s="346"/>
      <c r="D37" s="435">
        <f>+D24*0.6</f>
        <v>1069.1400000000001</v>
      </c>
      <c r="E37" s="347"/>
      <c r="F37" s="349"/>
    </row>
    <row r="38" spans="1:14" s="348" customFormat="1">
      <c r="A38" s="345">
        <f>+A37+0.1</f>
        <v>1.2000000000000002</v>
      </c>
      <c r="B38" s="346" t="s">
        <v>236</v>
      </c>
      <c r="C38" s="346"/>
      <c r="D38" s="435">
        <f>+Ashkhatavardz!L7</f>
        <v>4582.3999999999996</v>
      </c>
      <c r="E38" s="347"/>
      <c r="F38" s="349"/>
      <c r="G38" s="348" t="s">
        <v>211</v>
      </c>
    </row>
    <row r="39" spans="1:14" ht="18.75" customHeight="1">
      <c r="A39" s="59">
        <f>+A36+1</f>
        <v>2</v>
      </c>
      <c r="B39" s="12" t="s">
        <v>14</v>
      </c>
      <c r="C39" s="369"/>
      <c r="D39" s="434">
        <f>+'Snund ev finans. pastaci'!E12-'Dramakan hosqer'!C92</f>
        <v>7636.0000000000009</v>
      </c>
      <c r="E39" s="220"/>
      <c r="F39" s="144"/>
      <c r="H39" s="5" t="s">
        <v>180</v>
      </c>
      <c r="I39" s="5">
        <v>480</v>
      </c>
      <c r="J39" s="5">
        <v>42</v>
      </c>
      <c r="K39" s="5" t="s">
        <v>181</v>
      </c>
      <c r="L39" s="5">
        <f>ROUND(G39*I39*J39/1000,1)+'Snund ev finans. pastaci'!E8+'Snund ev finans. pastaci'!E9</f>
        <v>10577.4</v>
      </c>
      <c r="N39" s="5" t="s">
        <v>212</v>
      </c>
    </row>
    <row r="40" spans="1:14" ht="18.75" customHeight="1">
      <c r="A40" s="59">
        <f>+A39+1</f>
        <v>3</v>
      </c>
      <c r="B40" s="12" t="s">
        <v>13</v>
      </c>
      <c r="C40" s="369"/>
      <c r="D40" s="434">
        <f>+'Komunal '!F27</f>
        <v>3774.3</v>
      </c>
      <c r="E40" s="220"/>
      <c r="F40" s="216">
        <f>+D40-'Komunal '!F27</f>
        <v>0</v>
      </c>
      <c r="L40" s="5">
        <f>+'Snund ev finans. pastaci'!E8+'Snund ev finans. pastaci'!E9</f>
        <v>10577.4</v>
      </c>
    </row>
    <row r="41" spans="1:14" ht="18.75" customHeight="1">
      <c r="A41" s="59">
        <f t="shared" ref="A41:A45" si="1">+A40+1</f>
        <v>4</v>
      </c>
      <c r="B41" s="12" t="s">
        <v>12</v>
      </c>
      <c r="C41" s="369"/>
      <c r="D41" s="434">
        <f>+'Komunal '!J27</f>
        <v>2979.2</v>
      </c>
      <c r="E41" s="220"/>
      <c r="F41" s="216">
        <f>+D41-'Komunal '!J27</f>
        <v>0</v>
      </c>
      <c r="L41" s="81">
        <f>+L40+L39*0.8</f>
        <v>19039.32</v>
      </c>
    </row>
    <row r="42" spans="1:14" ht="18.75" customHeight="1">
      <c r="A42" s="59">
        <f t="shared" si="1"/>
        <v>5</v>
      </c>
      <c r="B42" s="12" t="s">
        <v>15</v>
      </c>
      <c r="C42" s="369"/>
      <c r="D42" s="216">
        <f>+'Komunal '!M20</f>
        <v>590.6</v>
      </c>
      <c r="E42" s="220"/>
      <c r="F42" s="216">
        <f>+'Komunal '!M20</f>
        <v>590.6</v>
      </c>
    </row>
    <row r="43" spans="1:14" ht="18.75" customHeight="1">
      <c r="A43" s="59">
        <f t="shared" si="1"/>
        <v>6</v>
      </c>
      <c r="B43" s="12" t="s">
        <v>16</v>
      </c>
      <c r="C43" s="369"/>
      <c r="D43" s="216">
        <v>103.8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9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9"/>
      <c r="D45" s="434">
        <f>SUM(D46:D48)</f>
        <v>168.6</v>
      </c>
      <c r="E45" s="220"/>
      <c r="F45" s="144"/>
    </row>
    <row r="46" spans="1:14" s="348" customFormat="1">
      <c r="A46" s="345">
        <f>+A45+0.1</f>
        <v>8.1</v>
      </c>
      <c r="B46" s="346" t="s">
        <v>19</v>
      </c>
      <c r="C46" s="346"/>
      <c r="D46" s="435">
        <v>57.6</v>
      </c>
      <c r="E46" s="347"/>
      <c r="F46" s="349"/>
    </row>
    <row r="47" spans="1:14" s="348" customFormat="1">
      <c r="A47" s="345">
        <f>+A46+0.1</f>
        <v>8.1999999999999993</v>
      </c>
      <c r="B47" s="346" t="s">
        <v>20</v>
      </c>
      <c r="C47" s="346"/>
      <c r="D47" s="435">
        <v>15</v>
      </c>
      <c r="E47" s="347"/>
      <c r="F47" s="349"/>
    </row>
    <row r="48" spans="1:14" s="348" customFormat="1">
      <c r="A48" s="345">
        <f>+A47+0.1</f>
        <v>8.2999999999999989</v>
      </c>
      <c r="B48" s="346" t="s">
        <v>21</v>
      </c>
      <c r="C48" s="346"/>
      <c r="D48" s="435">
        <v>96</v>
      </c>
      <c r="E48" s="347"/>
      <c r="F48" s="349"/>
    </row>
    <row r="49" spans="1:11" ht="18.75" customHeight="1">
      <c r="A49" s="59">
        <f>+A45+1</f>
        <v>9</v>
      </c>
      <c r="B49" s="12" t="s">
        <v>22</v>
      </c>
      <c r="C49" s="369"/>
      <c r="D49" s="216">
        <v>20</v>
      </c>
      <c r="E49" s="220"/>
      <c r="F49" s="144" t="s">
        <v>231</v>
      </c>
    </row>
    <row r="50" spans="1:11" ht="18.75" customHeight="1">
      <c r="A50" s="59">
        <f>+A49+1</f>
        <v>10</v>
      </c>
      <c r="B50" s="12" t="s">
        <v>28</v>
      </c>
      <c r="C50" s="369"/>
      <c r="D50" s="216">
        <v>942</v>
      </c>
      <c r="E50" s="220"/>
      <c r="F50" s="144">
        <v>6</v>
      </c>
      <c r="G50" s="5" t="s">
        <v>180</v>
      </c>
      <c r="H50" s="5">
        <v>147</v>
      </c>
      <c r="I50" s="5" t="s">
        <v>181</v>
      </c>
      <c r="J50" s="5">
        <v>942</v>
      </c>
    </row>
    <row r="51" spans="1:11" ht="18.75" customHeight="1">
      <c r="A51" s="59">
        <f t="shared" ref="A51:A72" si="2">+A50+1</f>
        <v>11</v>
      </c>
      <c r="B51" s="12" t="s">
        <v>23</v>
      </c>
      <c r="C51" s="369"/>
      <c r="D51" s="216">
        <v>180</v>
      </c>
      <c r="E51" s="220"/>
      <c r="F51" s="216">
        <f>+$F$50</f>
        <v>6</v>
      </c>
      <c r="G51" s="5" t="s">
        <v>180</v>
      </c>
      <c r="H51" s="5">
        <v>27.9</v>
      </c>
      <c r="I51" s="5" t="s">
        <v>181</v>
      </c>
      <c r="J51" s="5">
        <f>+F51*H51</f>
        <v>167.39999999999998</v>
      </c>
    </row>
    <row r="52" spans="1:11" ht="18.75" customHeight="1">
      <c r="A52" s="59">
        <f t="shared" si="2"/>
        <v>12</v>
      </c>
      <c r="B52" s="12" t="s">
        <v>71</v>
      </c>
      <c r="C52" s="369"/>
      <c r="D52" s="216">
        <v>998</v>
      </c>
      <c r="E52" s="220"/>
      <c r="F52" s="216">
        <f t="shared" ref="F52:F54" si="3">+$F$50</f>
        <v>6</v>
      </c>
      <c r="G52" s="5" t="s">
        <v>180</v>
      </c>
      <c r="H52" s="5" t="s">
        <v>232</v>
      </c>
      <c r="I52" s="5" t="s">
        <v>181</v>
      </c>
      <c r="J52" s="5">
        <f>2*80+2*110+2*250</f>
        <v>880</v>
      </c>
      <c r="K52" s="5" t="s">
        <v>233</v>
      </c>
    </row>
    <row r="53" spans="1:11" ht="18.75" customHeight="1">
      <c r="A53" s="59">
        <f t="shared" si="2"/>
        <v>13</v>
      </c>
      <c r="B53" s="12" t="s">
        <v>46</v>
      </c>
      <c r="C53" s="369"/>
      <c r="D53" s="216">
        <v>650</v>
      </c>
      <c r="E53" s="220"/>
      <c r="F53" s="216"/>
    </row>
    <row r="54" spans="1:11" ht="18.75" customHeight="1">
      <c r="A54" s="59">
        <f t="shared" si="2"/>
        <v>14</v>
      </c>
      <c r="B54" s="12" t="s">
        <v>116</v>
      </c>
      <c r="C54" s="369"/>
      <c r="D54" s="216">
        <v>50</v>
      </c>
      <c r="E54" s="220"/>
      <c r="F54" s="216">
        <f t="shared" si="3"/>
        <v>6</v>
      </c>
      <c r="G54" s="5" t="s">
        <v>180</v>
      </c>
      <c r="H54" s="5">
        <v>38.700000000000003</v>
      </c>
      <c r="I54" s="5" t="s">
        <v>181</v>
      </c>
      <c r="J54" s="5">
        <f>+F54*H54</f>
        <v>232.20000000000002</v>
      </c>
    </row>
    <row r="55" spans="1:11" ht="18.75" customHeight="1">
      <c r="A55" s="59">
        <f t="shared" si="2"/>
        <v>15</v>
      </c>
      <c r="B55" s="12" t="s">
        <v>117</v>
      </c>
      <c r="C55" s="369"/>
      <c r="D55" s="216">
        <v>100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9"/>
      <c r="D56" s="216">
        <v>998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69"/>
      <c r="D57" s="216">
        <v>138.69999999999999</v>
      </c>
      <c r="E57" s="220"/>
      <c r="F57" s="144"/>
    </row>
    <row r="58" spans="1:11" ht="18.75" customHeight="1">
      <c r="A58" s="59">
        <f t="shared" si="2"/>
        <v>18</v>
      </c>
      <c r="B58" s="12" t="s">
        <v>64</v>
      </c>
      <c r="C58" s="369"/>
      <c r="D58" s="216">
        <v>996</v>
      </c>
      <c r="E58" s="220"/>
      <c r="F58" s="144"/>
    </row>
    <row r="59" spans="1:11" ht="18.75" hidden="1" customHeight="1">
      <c r="A59" s="59">
        <f t="shared" si="2"/>
        <v>19</v>
      </c>
      <c r="B59" s="12" t="s">
        <v>51</v>
      </c>
      <c r="C59" s="369"/>
      <c r="D59" s="216">
        <f>+D25</f>
        <v>0</v>
      </c>
      <c r="E59" s="220"/>
      <c r="F59" s="144"/>
    </row>
    <row r="60" spans="1:11" ht="18.75" customHeight="1">
      <c r="A60" s="59">
        <v>19</v>
      </c>
      <c r="B60" s="12" t="s">
        <v>43</v>
      </c>
      <c r="C60" s="369"/>
      <c r="D60" s="216">
        <v>125</v>
      </c>
      <c r="E60" s="220"/>
      <c r="F60" s="144"/>
    </row>
    <row r="61" spans="1:11" ht="18.75" customHeight="1">
      <c r="A61" s="59">
        <f t="shared" si="2"/>
        <v>20</v>
      </c>
      <c r="B61" s="12" t="s">
        <v>72</v>
      </c>
      <c r="C61" s="369"/>
      <c r="D61" s="216">
        <v>50</v>
      </c>
      <c r="E61" s="220"/>
      <c r="F61" s="144"/>
    </row>
    <row r="62" spans="1:11" ht="18.75" customHeight="1">
      <c r="A62" s="59">
        <f t="shared" si="2"/>
        <v>21</v>
      </c>
      <c r="B62" s="12" t="s">
        <v>73</v>
      </c>
      <c r="C62" s="369"/>
      <c r="D62" s="216">
        <v>112</v>
      </c>
      <c r="E62" s="220"/>
      <c r="F62" s="144"/>
    </row>
    <row r="63" spans="1:11" ht="18.75" hidden="1" customHeight="1">
      <c r="A63" s="59">
        <f t="shared" si="2"/>
        <v>22</v>
      </c>
      <c r="B63" s="12" t="s">
        <v>44</v>
      </c>
      <c r="C63" s="369"/>
      <c r="D63" s="216"/>
      <c r="E63" s="220"/>
      <c r="F63" s="144"/>
    </row>
    <row r="64" spans="1:11" ht="18.75" customHeight="1">
      <c r="A64" s="59">
        <v>22</v>
      </c>
      <c r="B64" s="12" t="s">
        <v>331</v>
      </c>
      <c r="C64" s="369"/>
      <c r="D64" s="216">
        <v>60</v>
      </c>
      <c r="E64" s="220"/>
      <c r="F64" s="144"/>
    </row>
    <row r="65" spans="1:7" ht="18.75" hidden="1" customHeight="1">
      <c r="A65" s="59">
        <f t="shared" si="2"/>
        <v>23</v>
      </c>
      <c r="B65" s="12" t="s">
        <v>45</v>
      </c>
      <c r="C65" s="369"/>
      <c r="D65" s="216"/>
      <c r="E65" s="220"/>
      <c r="F65" s="144"/>
    </row>
    <row r="66" spans="1:7" ht="18.75" customHeight="1">
      <c r="A66" s="59">
        <v>23</v>
      </c>
      <c r="B66" s="12" t="s">
        <v>61</v>
      </c>
      <c r="C66" s="369"/>
      <c r="D66" s="216">
        <f>25+D19</f>
        <v>118.34</v>
      </c>
      <c r="E66" s="220"/>
      <c r="F66" s="144"/>
    </row>
    <row r="67" spans="1:7" ht="18.75" customHeight="1">
      <c r="A67" s="59">
        <f t="shared" si="2"/>
        <v>24</v>
      </c>
      <c r="B67" s="12" t="s">
        <v>301</v>
      </c>
      <c r="C67" s="369"/>
      <c r="D67" s="216">
        <v>480</v>
      </c>
      <c r="E67" s="220"/>
      <c r="F67" s="144"/>
    </row>
    <row r="68" spans="1:7" ht="18.75" customHeight="1">
      <c r="A68" s="59">
        <f t="shared" si="2"/>
        <v>25</v>
      </c>
      <c r="B68" s="12" t="s">
        <v>325</v>
      </c>
      <c r="C68" s="369"/>
      <c r="D68" s="216">
        <v>100</v>
      </c>
      <c r="E68" s="220"/>
      <c r="F68" s="144"/>
    </row>
    <row r="69" spans="1:7" ht="18.75" customHeight="1">
      <c r="A69" s="59">
        <f t="shared" si="2"/>
        <v>26</v>
      </c>
      <c r="B69" s="12" t="s">
        <v>330</v>
      </c>
      <c r="C69" s="369"/>
      <c r="D69" s="216">
        <v>48</v>
      </c>
      <c r="E69" s="220"/>
      <c r="F69" s="144" t="s">
        <v>318</v>
      </c>
    </row>
    <row r="70" spans="1:7" ht="18.75" customHeight="1">
      <c r="A70" s="59">
        <f t="shared" si="2"/>
        <v>27</v>
      </c>
      <c r="B70" s="12" t="s">
        <v>209</v>
      </c>
      <c r="C70" s="369"/>
      <c r="D70" s="216">
        <v>150</v>
      </c>
      <c r="E70" s="220"/>
      <c r="F70" s="144"/>
    </row>
    <row r="71" spans="1:7" ht="18.75" customHeight="1">
      <c r="A71" s="59">
        <f t="shared" si="2"/>
        <v>28</v>
      </c>
      <c r="B71" s="12" t="s">
        <v>208</v>
      </c>
      <c r="C71" s="369"/>
      <c r="D71" s="216">
        <v>50</v>
      </c>
      <c r="E71" s="220"/>
      <c r="F71" s="144"/>
    </row>
    <row r="72" spans="1:7" ht="18.75" customHeight="1">
      <c r="A72" s="59">
        <f t="shared" si="2"/>
        <v>29</v>
      </c>
      <c r="B72" s="12" t="s">
        <v>26</v>
      </c>
      <c r="C72" s="369"/>
      <c r="D72" s="216">
        <v>4492.2</v>
      </c>
      <c r="E72" s="220"/>
      <c r="F72" s="144"/>
    </row>
    <row r="73" spans="1:7" s="348" customFormat="1">
      <c r="A73" s="345">
        <f>+A72+0.1</f>
        <v>29.1</v>
      </c>
      <c r="B73" s="346" t="s">
        <v>74</v>
      </c>
      <c r="C73" s="346"/>
      <c r="D73" s="435">
        <v>4492.2</v>
      </c>
      <c r="E73" s="347"/>
      <c r="F73" s="349"/>
    </row>
    <row r="74" spans="1:7" ht="18.75" customHeight="1">
      <c r="A74" s="59">
        <f>+A72+1</f>
        <v>30</v>
      </c>
      <c r="B74" s="12" t="s">
        <v>75</v>
      </c>
      <c r="C74" s="369"/>
      <c r="D74" s="216">
        <v>50</v>
      </c>
      <c r="E74" s="220"/>
      <c r="F74" s="144"/>
    </row>
    <row r="75" spans="1:7" ht="18.75" hidden="1" customHeight="1">
      <c r="A75" s="59">
        <f>+A74+1</f>
        <v>31</v>
      </c>
      <c r="B75" s="12" t="s">
        <v>65</v>
      </c>
      <c r="C75" s="369"/>
      <c r="D75" s="216"/>
      <c r="E75" s="220"/>
      <c r="F75" s="144"/>
    </row>
    <row r="76" spans="1:7">
      <c r="A76" s="28"/>
      <c r="B76" s="81" t="s">
        <v>29</v>
      </c>
      <c r="C76" s="371"/>
      <c r="D76" s="420">
        <f>SUM(D36,D39:D45,D49:D72,D74:D75)</f>
        <v>97900.44</v>
      </c>
      <c r="E76" s="220" t="s">
        <v>339</v>
      </c>
      <c r="F76" s="466">
        <f>+D33-D76</f>
        <v>0</v>
      </c>
      <c r="G76" s="467"/>
    </row>
    <row r="77" spans="1:7" ht="37.5" customHeight="1">
      <c r="B77" s="53"/>
      <c r="C77" s="43"/>
      <c r="F77" s="144">
        <f>+F76+'[6]2025_jshtvac'!$M$102</f>
        <v>1991.6000000000058</v>
      </c>
    </row>
    <row r="78" spans="1:7" ht="26.25" hidden="1" customHeight="1">
      <c r="B78" s="199" t="s">
        <v>2</v>
      </c>
      <c r="C78" s="215"/>
      <c r="D78" s="28" t="s">
        <v>322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8" t="s">
        <v>323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184</v>
      </c>
    </row>
    <row r="83" spans="1:6" s="198" customFormat="1" ht="109.5" customHeight="1">
      <c r="A83" s="233" t="s">
        <v>198</v>
      </c>
      <c r="D83" s="231"/>
      <c r="E83" s="232" t="s">
        <v>213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6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0" t="s">
        <v>182</v>
      </c>
      <c r="D1" s="411">
        <f>+'Ekamut-caxs'!E1+1</f>
        <v>176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205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320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206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259</v>
      </c>
      <c r="D7" s="411">
        <f>+'Ekamut-caxs'!E7+1</f>
        <v>176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261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71" t="s">
        <v>40</v>
      </c>
      <c r="B13" s="471"/>
      <c r="C13" s="471"/>
      <c r="D13" s="471"/>
      <c r="E13" s="53"/>
      <c r="F13" s="28"/>
      <c r="G13" s="28"/>
    </row>
    <row r="14" spans="1:10" s="5" customFormat="1" ht="20.25">
      <c r="A14" s="469" t="str">
        <f>'Ekamut-caxs'!A13:E13</f>
        <v xml:space="preserve">«Երևանի հ․94 մսուր-մանկապարտեզ» ՀՈԱԿ-ի </v>
      </c>
      <c r="B14" s="469"/>
      <c r="C14" s="469"/>
      <c r="D14" s="469"/>
      <c r="E14" s="54"/>
      <c r="F14" s="3"/>
      <c r="G14" s="3"/>
    </row>
    <row r="15" spans="1:10" s="5" customFormat="1" ht="18.75" customHeight="1">
      <c r="A15" s="470" t="s">
        <v>285</v>
      </c>
      <c r="B15" s="470"/>
      <c r="C15" s="470"/>
      <c r="D15" s="470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207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10401.1</v>
      </c>
      <c r="G18" s="141" t="s">
        <v>203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11734.9</v>
      </c>
      <c r="D19" s="385"/>
      <c r="E19" s="472" t="s">
        <v>204</v>
      </c>
      <c r="F19" s="472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94303.14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86250.8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93.34</v>
      </c>
      <c r="D22" s="219"/>
      <c r="E22" s="53"/>
      <c r="F22" s="28"/>
      <c r="G22" s="28"/>
    </row>
    <row r="23" spans="1:7" s="365" customFormat="1" ht="15.75" hidden="1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93.34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v>2</v>
      </c>
      <c r="B25" s="223" t="str">
        <f>+'Ekamut-caxs'!B21</f>
        <v>Դրամաշնորհներ բյուջեից, որից՝</v>
      </c>
      <c r="C25" s="132">
        <f>SUM(C26:C28)</f>
        <v>6007.3</v>
      </c>
      <c r="D25" s="219"/>
      <c r="E25" s="53"/>
      <c r="F25" s="28"/>
      <c r="G25" s="28"/>
    </row>
    <row r="26" spans="1:7" s="365" customFormat="1" ht="15.75" customHeight="1">
      <c r="A26" s="353">
        <f>+A25+0.1</f>
        <v>2.1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3659.6</v>
      </c>
      <c r="D26" s="362"/>
      <c r="E26" s="363"/>
      <c r="F26" s="364"/>
      <c r="G26" s="364"/>
    </row>
    <row r="27" spans="1:7" s="365" customFormat="1" ht="15.75" customHeight="1">
      <c r="A27" s="353">
        <f>+A26+0.1</f>
        <v>2.2000000000000002</v>
      </c>
      <c r="B27" s="354" t="str">
        <f>+'Ekamut-caxs'!B23</f>
        <v>զինծառայողների երեխաների գծով</v>
      </c>
      <c r="C27" s="356">
        <f>+'Ekamut-caxs'!D23</f>
        <v>1452.7</v>
      </c>
      <c r="D27" s="362"/>
      <c r="E27" s="363"/>
      <c r="F27" s="364"/>
      <c r="G27" s="364"/>
    </row>
    <row r="28" spans="1:7" s="365" customFormat="1" ht="15.75" customHeight="1">
      <c r="A28" s="353">
        <f>+A27+0.1</f>
        <v>2.3000000000000003</v>
      </c>
      <c r="B28" s="354" t="s">
        <v>237</v>
      </c>
      <c r="C28" s="355">
        <v>895</v>
      </c>
      <c r="D28" s="362"/>
      <c r="E28" s="363"/>
      <c r="F28" s="364"/>
      <c r="G28" s="364"/>
    </row>
    <row r="29" spans="1:7" s="40" customFormat="1" ht="18" customHeight="1">
      <c r="A29" s="34">
        <f>+A25+1</f>
        <v>3</v>
      </c>
      <c r="B29" s="223" t="str">
        <f>+'Ekamut-caxs'!B24</f>
        <v xml:space="preserve">Վճարովի ծառայություններից </v>
      </c>
      <c r="C29" s="132">
        <f>+'Ekamut-caxs'!D24</f>
        <v>1781.9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4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7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customHeight="1">
      <c r="A34" s="34">
        <v>4</v>
      </c>
      <c r="B34" s="223" t="str">
        <f>+'Ekamut-caxs'!B32</f>
        <v>Այլ եկամուտներ</v>
      </c>
      <c r="C34" s="131">
        <f>+'Ekamut-caxs'!D32</f>
        <v>169.8</v>
      </c>
      <c r="D34" s="219"/>
      <c r="E34" s="53" t="s">
        <v>328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102561.64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94741.94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71679.7</v>
      </c>
      <c r="D37" s="219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+'Ekamut-caxs'!B37</f>
        <v>վճարովի ծառայության գծով</v>
      </c>
      <c r="C38" s="355">
        <f>+'Ekamut-caxs'!D37</f>
        <v>1069.1400000000001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+'Ekamut-caxs'!B38</f>
        <v>պարգևատրման գծով</v>
      </c>
      <c r="C39" s="355">
        <f>+'Ekamut-caxs'!D38</f>
        <v>4582.3999999999996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7636.0000000000009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3774.3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2979.2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'!M27-'Ekamut-caxs'!D31</f>
        <v>590.5</v>
      </c>
      <c r="D43" s="219"/>
      <c r="E43" s="53">
        <f>+C43-'Komunal '!M27</f>
        <v>-0.10000000000002274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103.8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168.6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+'Ekamut-caxs'!B46</f>
        <v>բաժանորդային վճար</v>
      </c>
      <c r="C47" s="356">
        <f>+'Ekamut-caxs'!D46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+'Ekamut-caxs'!B47</f>
        <v>րոպեավճար</v>
      </c>
      <c r="C48" s="356">
        <f>+'Ekamut-caxs'!D47</f>
        <v>15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+'Ekamut-caxs'!B48</f>
        <v>ինտերնետ կապ</v>
      </c>
      <c r="C49" s="356">
        <f>+'Ekamut-caxs'!D48</f>
        <v>96</v>
      </c>
      <c r="D49" s="362"/>
      <c r="E49" s="363"/>
      <c r="F49" s="364"/>
      <c r="G49" s="364"/>
    </row>
    <row r="50" spans="1:7" s="40" customFormat="1" ht="18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20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+'Ekamut-caxs'!B50</f>
        <v>Տնտեսական ապրանքների գծով</v>
      </c>
      <c r="C51" s="132">
        <f>+'Ekamut-caxs'!D50</f>
        <v>942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+'Ekamut-caxs'!B51</f>
        <v>Գրասենյակային ապրանքների գծով</v>
      </c>
      <c r="C52" s="132">
        <f>+'Ekamut-caxs'!D51</f>
        <v>180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+'Ekamut-caxs'!B52</f>
        <v>Փոքրարժեք կամ արագամաշ առարկաների գծով</v>
      </c>
      <c r="C53" s="132">
        <f>+'Ekamut-caxs'!D52</f>
        <v>998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+'Ekamut-caxs'!B53</f>
        <v>Ուսումնական նյութերի գծով</v>
      </c>
      <c r="C54" s="132">
        <f>+'Ekamut-caxs'!D53</f>
        <v>650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+'Ekamut-caxs'!B54</f>
        <v>Դեղորայքի գծով</v>
      </c>
      <c r="C55" s="132">
        <f>+'Ekamut-caxs'!D54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+'Ekamut-caxs'!B55</f>
        <v>Բուժ.ծառայության գծով</v>
      </c>
      <c r="C56" s="132">
        <f>+'Ekamut-caxs'!D55</f>
        <v>100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+'Ekamut-caxs'!B56</f>
        <v>Ընթացիկ վերանորոգման գծով</v>
      </c>
      <c r="C57" s="132">
        <f>+'Ekamut-caxs'!D56</f>
        <v>998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+'Ekamut-caxs'!B57</f>
        <v>Ջեռուցման համակարգի սպասարկման գծով</v>
      </c>
      <c r="C58" s="132">
        <f>+'Ekamut-caxs'!D57</f>
        <v>138.69999999999999</v>
      </c>
      <c r="D58" s="219"/>
      <c r="E58" s="53"/>
      <c r="F58" s="28"/>
      <c r="G58" s="28"/>
    </row>
    <row r="59" spans="1:7" s="40" customFormat="1" ht="18" customHeight="1">
      <c r="A59" s="34">
        <f t="shared" si="2"/>
        <v>18</v>
      </c>
      <c r="B59" s="223" t="str">
        <f>+'Ekamut-caxs'!B58</f>
        <v>Կաթսայատան սպասարկման գծով</v>
      </c>
      <c r="C59" s="132">
        <f>+'Ekamut-caxs'!D58</f>
        <v>996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v>19</v>
      </c>
      <c r="B61" s="223" t="str">
        <f>+'Ekamut-caxs'!B60</f>
        <v>Գնումների համակարգողի ծառայության գծով</v>
      </c>
      <c r="C61" s="132">
        <f>+'Ekamut-caxs'!D60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20</v>
      </c>
      <c r="B62" s="223" t="str">
        <f>+'Ekamut-caxs'!B61</f>
        <v>Համակարգիչների տեխնիկական սպասարկման գծով</v>
      </c>
      <c r="C62" s="132">
        <f>+'Ekamut-caxs'!D61</f>
        <v>50</v>
      </c>
      <c r="D62" s="219"/>
      <c r="E62" s="53"/>
      <c r="F62" s="28"/>
      <c r="G62" s="28"/>
    </row>
    <row r="63" spans="1:7" s="40" customFormat="1" ht="18" customHeight="1">
      <c r="A63" s="34">
        <f t="shared" si="2"/>
        <v>21</v>
      </c>
      <c r="B63" s="223" t="str">
        <f>+'Ekamut-caxs'!B62</f>
        <v>Համակարգչային ծրագրի և կայքի սպասարկման գծով</v>
      </c>
      <c r="C63" s="132">
        <f>+'Ekamut-caxs'!D62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22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53"/>
      <c r="F64" s="28"/>
      <c r="G64" s="28"/>
    </row>
    <row r="65" spans="1:7" s="40" customFormat="1" ht="18" customHeight="1">
      <c r="A65" s="34">
        <v>22</v>
      </c>
      <c r="B65" s="223" t="str">
        <f>+'Ekamut-caxs'!B64</f>
        <v>Մեքենաներ և սարքավորումներ ընթացիկ վերանորոգման գծով</v>
      </c>
      <c r="C65" s="132">
        <f>+'Ekamut-caxs'!D64</f>
        <v>60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customHeight="1">
      <c r="A67" s="34">
        <v>23</v>
      </c>
      <c r="B67" s="223" t="str">
        <f>+'Ekamut-caxs'!B66</f>
        <v>Վերապատրաստման գծով</v>
      </c>
      <c r="C67" s="132">
        <f>+'Ekamut-caxs'!D66</f>
        <v>118.34</v>
      </c>
      <c r="D67" s="219"/>
      <c r="E67" s="53"/>
      <c r="F67" s="28"/>
      <c r="G67" s="28"/>
    </row>
    <row r="68" spans="1:7" s="40" customFormat="1" ht="18" customHeight="1">
      <c r="A68" s="34">
        <f t="shared" si="2"/>
        <v>24</v>
      </c>
      <c r="B68" s="223" t="str">
        <f>+'Ekamut-caxs'!B67</f>
        <v>Ծառերի էտման գծով</v>
      </c>
      <c r="C68" s="132">
        <f>+'Ekamut-caxs'!D67</f>
        <v>480</v>
      </c>
      <c r="D68" s="219"/>
      <c r="E68" s="53"/>
      <c r="F68" s="28"/>
      <c r="G68" s="28"/>
    </row>
    <row r="69" spans="1:7" s="40" customFormat="1" ht="18" customHeight="1">
      <c r="A69" s="34">
        <f t="shared" si="2"/>
        <v>25</v>
      </c>
      <c r="B69" s="223" t="str">
        <f>+'Ekamut-caxs'!B68</f>
        <v>Միջոցառման կազմակերպման գծով</v>
      </c>
      <c r="C69" s="131">
        <f>+'Ekamut-caxs'!D68</f>
        <v>100</v>
      </c>
      <c r="D69" s="219"/>
      <c r="E69" s="53"/>
      <c r="F69" s="28"/>
      <c r="G69" s="28"/>
    </row>
    <row r="70" spans="1:7" s="40" customFormat="1" ht="18" customHeight="1">
      <c r="A70" s="34">
        <f t="shared" si="2"/>
        <v>26</v>
      </c>
      <c r="B70" s="223" t="str">
        <f>+'Ekamut-caxs'!B69</f>
        <v>Բենզինի ձեռք բերում</v>
      </c>
      <c r="C70" s="131">
        <f>+'Ekamut-caxs'!D69</f>
        <v>48</v>
      </c>
      <c r="D70" s="219"/>
      <c r="E70" s="53"/>
      <c r="F70" s="28"/>
      <c r="G70" s="28"/>
    </row>
    <row r="71" spans="1:7" s="40" customFormat="1" ht="18" customHeight="1">
      <c r="A71" s="34">
        <f t="shared" si="2"/>
        <v>27</v>
      </c>
      <c r="B71" s="223" t="str">
        <f>+'Ekamut-caxs'!B70</f>
        <v>Դուրսգրվող գույքի վերագնահատման գծով</v>
      </c>
      <c r="C71" s="132">
        <f>+'Ekamut-caxs'!D70</f>
        <v>150</v>
      </c>
      <c r="D71" s="219"/>
      <c r="E71" s="53" t="s">
        <v>264</v>
      </c>
      <c r="F71" s="28"/>
      <c r="G71" s="28"/>
    </row>
    <row r="72" spans="1:7" s="40" customFormat="1" ht="18" customHeight="1">
      <c r="A72" s="34">
        <f t="shared" si="2"/>
        <v>28</v>
      </c>
      <c r="B72" s="223" t="str">
        <f>+'Ekamut-caxs'!B71</f>
        <v>Կրակմարիչների լիցքավորում</v>
      </c>
      <c r="C72" s="132">
        <f>+'Ekamut-caxs'!D71</f>
        <v>50</v>
      </c>
      <c r="D72" s="219"/>
      <c r="E72" s="53"/>
      <c r="F72" s="28"/>
      <c r="G72" s="28"/>
    </row>
    <row r="73" spans="1:7" s="40" customFormat="1" ht="18" customHeight="1">
      <c r="A73" s="34">
        <f t="shared" si="2"/>
        <v>29</v>
      </c>
      <c r="B73" s="223" t="s">
        <v>34</v>
      </c>
      <c r="C73" s="132">
        <f>SUM(C74:C76)</f>
        <v>50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29.1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29.200000000000003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customHeight="1">
      <c r="A76" s="353">
        <v>29.1</v>
      </c>
      <c r="B76" s="354" t="s">
        <v>80</v>
      </c>
      <c r="C76" s="356">
        <f>+'Ekamut-caxs'!D74</f>
        <v>50</v>
      </c>
      <c r="D76" s="362"/>
      <c r="E76" s="363"/>
      <c r="F76" s="364"/>
      <c r="G76" s="364"/>
    </row>
    <row r="77" spans="1:7" s="40" customFormat="1" ht="18" customHeight="1">
      <c r="A77" s="34">
        <f>+A73+1</f>
        <v>30</v>
      </c>
      <c r="B77" s="223" t="s">
        <v>36</v>
      </c>
      <c r="C77" s="132">
        <f>+'Deb. ev kreditor'!D59-'Deb. ev kreditor'!D55</f>
        <v>1333.7999999999993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31</v>
      </c>
      <c r="B78" s="223" t="s">
        <v>81</v>
      </c>
      <c r="C78" s="131"/>
      <c r="D78" s="219"/>
      <c r="E78" s="53" t="s">
        <v>189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1693</v>
      </c>
      <c r="D79" s="386"/>
      <c r="E79" s="458">
        <f>+C79-C28</f>
        <v>798</v>
      </c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1693</v>
      </c>
      <c r="D80" s="219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82</v>
      </c>
      <c r="C81" s="355">
        <v>929</v>
      </c>
      <c r="D81" s="362"/>
      <c r="E81" s="363"/>
      <c r="F81" s="364"/>
      <c r="G81" s="364"/>
    </row>
    <row r="82" spans="1:7" s="365" customFormat="1" ht="15.75" customHeight="1">
      <c r="A82" s="353">
        <f t="shared" si="3"/>
        <v>1.2000000000000002</v>
      </c>
      <c r="B82" s="354" t="s">
        <v>83</v>
      </c>
      <c r="C82" s="355">
        <v>354</v>
      </c>
      <c r="D82" s="362"/>
      <c r="E82" s="363"/>
      <c r="F82" s="364"/>
      <c r="G82" s="364"/>
    </row>
    <row r="83" spans="1:7" s="365" customFormat="1" ht="15.75" customHeight="1">
      <c r="A83" s="353">
        <f t="shared" si="3"/>
        <v>1.3000000000000003</v>
      </c>
      <c r="B83" s="354" t="s">
        <v>84</v>
      </c>
      <c r="C83" s="355">
        <v>410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/>
      <c r="C86" s="355"/>
      <c r="D86" s="362"/>
      <c r="E86" s="363" t="s">
        <v>267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138</v>
      </c>
      <c r="C91" s="133">
        <f>SUM(C92:C93)</f>
        <v>6126.7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6126.7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3476.3999999999942</v>
      </c>
      <c r="D94" s="219" t="s">
        <v>339</v>
      </c>
      <c r="E94" s="472" t="s">
        <v>183</v>
      </c>
      <c r="F94" s="472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+'Ekamut-caxs'!D78</f>
        <v>Փ․ Միրիբյան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+'Ekamut-caxs'!D80</f>
        <v>Ա․ Բոգաչենկո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198</v>
      </c>
      <c r="D101" s="232" t="s">
        <v>213</v>
      </c>
    </row>
    <row r="102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33" zoomScaleSheetLayoutView="100" workbookViewId="0">
      <selection activeCell="C40" sqref="C39:F4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3" t="s">
        <v>52</v>
      </c>
      <c r="B1" s="473"/>
      <c r="C1" s="473"/>
      <c r="D1" s="473"/>
      <c r="E1" s="473"/>
      <c r="F1" s="473"/>
    </row>
    <row r="2" spans="1:18" s="13" customFormat="1" ht="20.25">
      <c r="A2" s="469" t="str">
        <f>+'Ekamut-caxs'!A13:D13</f>
        <v xml:space="preserve">«Երևանի հ․94 մսուր-մանկապարտեզ» ՀՈԱԿ-ի </v>
      </c>
      <c r="B2" s="469"/>
      <c r="C2" s="469"/>
      <c r="D2" s="469"/>
      <c r="E2" s="469"/>
      <c r="F2" s="46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6" t="s">
        <v>286</v>
      </c>
      <c r="B3" s="476"/>
      <c r="C3" s="476"/>
      <c r="D3" s="476"/>
      <c r="E3" s="476"/>
      <c r="F3" s="47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29" t="s">
        <v>132</v>
      </c>
      <c r="C6" s="173">
        <f>SUM(C7:C8,C11,C14:C17,C20:C21)</f>
        <v>98876.000000000015</v>
      </c>
      <c r="D6" s="142">
        <f>SUM(D7:D8,D11,D14:D17,D20:D21)</f>
        <v>97632.3</v>
      </c>
      <c r="E6" s="142">
        <f t="shared" ref="E6:E64" si="0">D6-C6</f>
        <v>-1243.7000000000116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86598.1</v>
      </c>
      <c r="D7" s="135">
        <f>+'Ekamut-caxs'!D17</f>
        <v>86250.8</v>
      </c>
      <c r="E7" s="135">
        <f t="shared" si="0"/>
        <v>-347.30000000000291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8" hidden="1" customHeight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v>2</v>
      </c>
      <c r="B11" s="174" t="str">
        <f>+'Ekamut-caxs'!B21</f>
        <v>Դրամաշնորհներ բյուջեից, որից՝</v>
      </c>
      <c r="C11" s="134">
        <f>SUM(C12:C13)</f>
        <v>4937.6000000000004</v>
      </c>
      <c r="D11" s="135">
        <f>SUM(D12:D13)</f>
        <v>4937.6000000000004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>
        <v>2648.6</v>
      </c>
      <c r="D12" s="125">
        <v>2648.6</v>
      </c>
      <c r="E12" s="135">
        <f t="shared" si="0"/>
        <v>0</v>
      </c>
      <c r="F12" s="125"/>
    </row>
    <row r="13" spans="1:18" s="75" customFormat="1" ht="17.25">
      <c r="A13" s="18">
        <f>+A10+1</f>
        <v>3.2</v>
      </c>
      <c r="B13" s="188" t="str">
        <f>+'Ekamut-caxs'!B23</f>
        <v>զինծառայողների երեխաների գծով</v>
      </c>
      <c r="C13" s="125">
        <v>2289</v>
      </c>
      <c r="D13" s="125">
        <v>2289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2900</v>
      </c>
      <c r="D14" s="135">
        <f>+'Ekamut-caxs'!D24</f>
        <v>1781.9</v>
      </c>
      <c r="E14" s="135">
        <f t="shared" si="0"/>
        <v>-1118.0999999999999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4422.1000000000004</v>
      </c>
      <c r="D17" s="137">
        <f>SUM(D18:D19)</f>
        <v>4492.2</v>
      </c>
      <c r="E17" s="135">
        <f t="shared" si="0"/>
        <v>70.099999999999454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402" t="str">
        <f>+'Ekamut-caxs'!B28</f>
        <v xml:space="preserve">ոչ ընթացիկ </v>
      </c>
      <c r="C18" s="125">
        <v>4422.1000000000004</v>
      </c>
      <c r="D18" s="126">
        <f>+'Ekamut-caxs'!D28</f>
        <v>4492.2</v>
      </c>
      <c r="E18" s="126">
        <f t="shared" si="0"/>
        <v>70.099999999999454</v>
      </c>
      <c r="F18" s="125"/>
    </row>
    <row r="19" spans="1:18" ht="16.5" hidden="1">
      <c r="A19" s="34">
        <f t="shared" si="1"/>
        <v>5.0999999999999996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6.1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 t="s">
        <v>324</v>
      </c>
    </row>
    <row r="21" spans="1:18" s="31" customFormat="1" ht="17.25">
      <c r="A21" s="34">
        <v>5</v>
      </c>
      <c r="B21" s="174" t="str">
        <f>+'Ekamut-caxs'!B32</f>
        <v>Այլ եկամուտներ</v>
      </c>
      <c r="C21" s="136">
        <v>18.2</v>
      </c>
      <c r="D21" s="134">
        <f>+'Ekamut-caxs'!D32</f>
        <v>169.8</v>
      </c>
      <c r="E21" s="134">
        <f>D21-C21</f>
        <v>151.60000000000002</v>
      </c>
      <c r="F21" s="134"/>
      <c r="G21" s="31" t="s">
        <v>303</v>
      </c>
    </row>
    <row r="22" spans="1:18" s="13" customFormat="1" ht="17.25">
      <c r="A22" s="35" t="s">
        <v>10</v>
      </c>
      <c r="B22" s="429" t="s">
        <v>133</v>
      </c>
      <c r="C22" s="427">
        <f>SUM(C23,C26:C32,C36:C60,C62:C63)</f>
        <v>98876</v>
      </c>
      <c r="D22" s="143">
        <f>SUM(D23,D26:D32,D36:D60,D62:D63)</f>
        <v>97900.44</v>
      </c>
      <c r="E22" s="142">
        <f t="shared" si="0"/>
        <v>-975.55999999999767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68166.399999999994</v>
      </c>
      <c r="D23" s="137">
        <f>+'Ekamut-caxs'!D36</f>
        <v>71679.7</v>
      </c>
      <c r="E23" s="135">
        <f t="shared" si="0"/>
        <v>3513.3000000000029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1746</v>
      </c>
      <c r="D24" s="138">
        <f>+'Ekamut-caxs'!D37</f>
        <v>1069.1400000000001</v>
      </c>
      <c r="E24" s="126">
        <f>D24-C24</f>
        <v>-676.8599999999999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4582.3999999999996</v>
      </c>
      <c r="E25" s="127">
        <f>D25-C25</f>
        <v>4582.3999999999996</v>
      </c>
      <c r="F25" s="127"/>
      <c r="G25" s="75">
        <f>+C24/C14*100</f>
        <v>60.206896551724142</v>
      </c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13038.7</v>
      </c>
      <c r="D26" s="137">
        <f>+'Ekamut-caxs'!D39</f>
        <v>7636.0000000000009</v>
      </c>
      <c r="E26" s="135">
        <f t="shared" si="0"/>
        <v>-5402.7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3994.7</v>
      </c>
      <c r="D27" s="137">
        <f>+'Ekamut-caxs'!D40</f>
        <v>3774.3</v>
      </c>
      <c r="E27" s="135">
        <f t="shared" si="0"/>
        <v>-220.39999999999964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2603.6</v>
      </c>
      <c r="D28" s="137">
        <f>+'Ekamut-caxs'!D41</f>
        <v>2979.2</v>
      </c>
      <c r="E28" s="135">
        <f t="shared" si="0"/>
        <v>375.59999999999991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674</v>
      </c>
      <c r="D29" s="137">
        <f>+'Ekamut-caxs'!D42</f>
        <v>590.6</v>
      </c>
      <c r="E29" s="135">
        <f t="shared" si="0"/>
        <v>-83.399999999999977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103.8</v>
      </c>
      <c r="D30" s="137">
        <f>+'Ekamut-caxs'!D43</f>
        <v>103.8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60</v>
      </c>
      <c r="D31" s="137">
        <f>+'Ekamut-caxs'!D44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173.6</v>
      </c>
      <c r="D32" s="137">
        <f>SUM(D33:D35)</f>
        <v>168.6</v>
      </c>
      <c r="E32" s="135">
        <f t="shared" si="0"/>
        <v>-5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+'Ekamut-caxs'!B47</f>
        <v>րոպեավճար</v>
      </c>
      <c r="C34" s="125">
        <v>20</v>
      </c>
      <c r="D34" s="138">
        <f>+'Ekamut-caxs'!D47</f>
        <v>15</v>
      </c>
      <c r="E34" s="126">
        <f t="shared" si="0"/>
        <v>-5</v>
      </c>
      <c r="F34" s="125"/>
    </row>
    <row r="35" spans="1:18">
      <c r="A35" s="18">
        <f t="shared" si="3"/>
        <v>8.2999999999999989</v>
      </c>
      <c r="B35" s="402" t="str">
        <f>+'Ekamut-caxs'!B48</f>
        <v>ինտերնետ կապ</v>
      </c>
      <c r="C35" s="125">
        <v>96</v>
      </c>
      <c r="D35" s="138">
        <f>+'Ekamut-caxs'!D48</f>
        <v>96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10</v>
      </c>
      <c r="D36" s="137">
        <f>+'Ekamut-caxs'!D49</f>
        <v>20</v>
      </c>
      <c r="E36" s="135">
        <f t="shared" si="0"/>
        <v>10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942</v>
      </c>
      <c r="D37" s="137">
        <f>+'Ekamut-caxs'!D50</f>
        <v>942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60" si="4">+A37+1</f>
        <v>11</v>
      </c>
      <c r="B38" s="174" t="str">
        <f>+'Ekamut-caxs'!B51</f>
        <v>Գրասենյակային ապրանքների գծով</v>
      </c>
      <c r="C38" s="136">
        <v>167.4</v>
      </c>
      <c r="D38" s="137">
        <f>+'Ekamut-caxs'!D51</f>
        <v>180</v>
      </c>
      <c r="E38" s="135">
        <f t="shared" si="0"/>
        <v>12.599999999999994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780</v>
      </c>
      <c r="D39" s="137">
        <f>+'Ekamut-caxs'!D52</f>
        <v>998</v>
      </c>
      <c r="E39" s="135">
        <f t="shared" si="0"/>
        <v>218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500</v>
      </c>
      <c r="D40" s="137">
        <f>+'Ekamut-caxs'!D53</f>
        <v>650</v>
      </c>
      <c r="E40" s="135">
        <f t="shared" si="0"/>
        <v>150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50</v>
      </c>
      <c r="D41" s="137">
        <f>+'Ekamut-caxs'!D54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100</v>
      </c>
      <c r="D42" s="137">
        <f>+'Ekamut-caxs'!D55</f>
        <v>100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700</v>
      </c>
      <c r="D43" s="137">
        <f>+'Ekamut-caxs'!D56</f>
        <v>998</v>
      </c>
      <c r="E43" s="135">
        <f t="shared" si="0"/>
        <v>298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138.69999999999999</v>
      </c>
      <c r="D44" s="137">
        <f>+'Ekamut-caxs'!D57</f>
        <v>138.69999999999999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>
        <v>996</v>
      </c>
      <c r="D45" s="137">
        <f>+'Ekamut-caxs'!D58</f>
        <v>996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19</v>
      </c>
      <c r="B47" s="174" t="str">
        <f>+'Ekamut-caxs'!B60</f>
        <v>Գնումների համակարգողի ծառայության գծով</v>
      </c>
      <c r="C47" s="136">
        <v>125</v>
      </c>
      <c r="D47" s="137">
        <f>+'Ekamut-caxs'!D60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+'Ekamut-caxs'!B61</f>
        <v>Համակարգիչների տեխնիկական սպասարկման գծով</v>
      </c>
      <c r="C48" s="136">
        <v>72</v>
      </c>
      <c r="D48" s="137">
        <f>+'Ekamut-caxs'!D61</f>
        <v>50</v>
      </c>
      <c r="E48" s="135">
        <f t="shared" si="0"/>
        <v>-22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+'Ekamut-caxs'!B62</f>
        <v>Համակարգչային ծրագրի և կայքի սպասարկման գծով</v>
      </c>
      <c r="C49" s="134">
        <v>112</v>
      </c>
      <c r="D49" s="137">
        <f>+'Ekamut-caxs'!D62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+'Ekamut-caxs'!B63</f>
        <v>էլ․ստորագրության գծով</v>
      </c>
      <c r="C50" s="134">
        <v>6</v>
      </c>
      <c r="D50" s="137">
        <f>+'Ekamut-caxs'!D63</f>
        <v>0</v>
      </c>
      <c r="E50" s="135">
        <f t="shared" ref="E50:E63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34.5">
      <c r="A51" s="34">
        <f t="shared" si="4"/>
        <v>23</v>
      </c>
      <c r="B51" s="174" t="str">
        <f>+'Ekamut-caxs'!B64</f>
        <v>Մեքենաներ և սարքավորումներ ընթացիկ վերանորոգման գծով</v>
      </c>
      <c r="C51" s="134"/>
      <c r="D51" s="137">
        <f>+'Ekamut-caxs'!D64</f>
        <v>60</v>
      </c>
      <c r="E51" s="135">
        <f t="shared" si="5"/>
        <v>60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24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24</v>
      </c>
      <c r="B53" s="174" t="str">
        <f>+'Ekamut-caxs'!B66</f>
        <v>Վերապատրաստման գծով</v>
      </c>
      <c r="C53" s="134"/>
      <c r="D53" s="137">
        <f>+'Ekamut-caxs'!D66</f>
        <v>118.34</v>
      </c>
      <c r="E53" s="135">
        <f t="shared" si="5"/>
        <v>118.34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25</v>
      </c>
      <c r="B54" s="174" t="str">
        <f>+'Ekamut-caxs'!B67</f>
        <v>Ծառերի էտման գծով</v>
      </c>
      <c r="C54" s="134">
        <v>480</v>
      </c>
      <c r="D54" s="137">
        <f>+'Ekamut-caxs'!D67</f>
        <v>480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26</v>
      </c>
      <c r="B55" s="174" t="s">
        <v>325</v>
      </c>
      <c r="C55" s="134">
        <v>100</v>
      </c>
      <c r="D55" s="136">
        <f>+'Ekamut-caxs'!D68</f>
        <v>100</v>
      </c>
      <c r="E55" s="135">
        <f t="shared" si="5"/>
        <v>0</v>
      </c>
      <c r="F55" s="134"/>
    </row>
    <row r="56" spans="1:18" s="31" customFormat="1" ht="17.25">
      <c r="A56" s="34">
        <v>27</v>
      </c>
      <c r="B56" s="174" t="str">
        <f>'Dramakan hosqer'!B70</f>
        <v>Բենզինի ձեռք բերում</v>
      </c>
      <c r="C56" s="134"/>
      <c r="D56" s="136">
        <f>'Ekamut-caxs'!D69</f>
        <v>48</v>
      </c>
      <c r="E56" s="135">
        <f t="shared" si="5"/>
        <v>48</v>
      </c>
      <c r="F56" s="134"/>
    </row>
    <row r="57" spans="1:18" s="31" customFormat="1" ht="17.25">
      <c r="A57" s="34">
        <v>28</v>
      </c>
      <c r="B57" s="174" t="s">
        <v>326</v>
      </c>
      <c r="C57" s="134">
        <v>150</v>
      </c>
      <c r="D57" s="136"/>
      <c r="E57" s="134">
        <f t="shared" si="5"/>
        <v>-150</v>
      </c>
      <c r="F57" s="134"/>
      <c r="G57" s="31" t="s">
        <v>319</v>
      </c>
    </row>
    <row r="58" spans="1:18" s="31" customFormat="1" ht="17.25">
      <c r="A58" s="34">
        <f t="shared" si="4"/>
        <v>29</v>
      </c>
      <c r="B58" s="174" t="str">
        <f>+'Ekamut-caxs'!B70</f>
        <v>Դուրսգրվող գույքի վերագնահատման գծով</v>
      </c>
      <c r="C58" s="134">
        <v>150</v>
      </c>
      <c r="D58" s="136">
        <f>+'Ekamut-caxs'!D70</f>
        <v>150</v>
      </c>
      <c r="E58" s="134">
        <f>D58-C58</f>
        <v>0</v>
      </c>
      <c r="F58" s="229"/>
    </row>
    <row r="59" spans="1:18" s="31" customFormat="1" ht="17.25">
      <c r="A59" s="34">
        <f t="shared" si="4"/>
        <v>30</v>
      </c>
      <c r="B59" s="174" t="str">
        <f>+'Ekamut-caxs'!B71</f>
        <v>Կրակմարիչների լիցքավորում</v>
      </c>
      <c r="C59" s="134">
        <v>50</v>
      </c>
      <c r="D59" s="136">
        <f>+'Ekamut-caxs'!D71</f>
        <v>50</v>
      </c>
      <c r="E59" s="134">
        <f>D59-C59</f>
        <v>0</v>
      </c>
      <c r="F59" s="134"/>
    </row>
    <row r="60" spans="1:18" s="32" customFormat="1" ht="17.25">
      <c r="A60" s="34">
        <f t="shared" si="4"/>
        <v>31</v>
      </c>
      <c r="B60" s="174" t="str">
        <f>+'Ekamut-caxs'!B72</f>
        <v>Հիմնական միջոցների մաշվածության գծով, որից՝</v>
      </c>
      <c r="C60" s="134">
        <v>4422.1000000000004</v>
      </c>
      <c r="D60" s="137">
        <f>+'Ekamut-caxs'!D72</f>
        <v>4492.2</v>
      </c>
      <c r="E60" s="135">
        <f t="shared" si="5"/>
        <v>70.099999999999454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31.1</v>
      </c>
      <c r="B61" s="402" t="str">
        <f>+'Ekamut-caxs'!B73</f>
        <v>պայմանով (անհատույց) ստացված</v>
      </c>
      <c r="C61" s="127">
        <v>4422.1000000000004</v>
      </c>
      <c r="D61" s="138">
        <f>+'Ekamut-caxs'!D73</f>
        <v>4492.2</v>
      </c>
      <c r="E61" s="126">
        <f t="shared" si="5"/>
        <v>70.099999999999454</v>
      </c>
      <c r="F61" s="127"/>
      <c r="G61" s="77"/>
    </row>
    <row r="62" spans="1:18" s="32" customFormat="1" ht="17.25">
      <c r="A62" s="34">
        <f>+A60+1</f>
        <v>32</v>
      </c>
      <c r="B62" s="174" t="str">
        <f>+'Ekamut-caxs'!B74</f>
        <v xml:space="preserve">Չփոխհատուցվող հարկերի գծով </v>
      </c>
      <c r="C62" s="134"/>
      <c r="D62" s="137">
        <f>+'Ekamut-caxs'!D74</f>
        <v>50</v>
      </c>
      <c r="E62" s="135">
        <f t="shared" si="5"/>
        <v>50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33</v>
      </c>
      <c r="B63" s="174" t="str">
        <f>+'Ekamut-caxs'!B75</f>
        <v>Այլ ծախսերի գծով</v>
      </c>
      <c r="C63" s="134">
        <v>10</v>
      </c>
      <c r="D63" s="137">
        <f>+'Ekamut-caxs'!D75</f>
        <v>0</v>
      </c>
      <c r="E63" s="135">
        <f t="shared" si="5"/>
        <v>-10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0" t="s">
        <v>76</v>
      </c>
      <c r="C64" s="173">
        <f>C6-C22</f>
        <v>0</v>
      </c>
      <c r="D64" s="142">
        <f>D6-D22</f>
        <v>-268.13999999999942</v>
      </c>
      <c r="E64" s="142">
        <f t="shared" si="0"/>
        <v>-268.13999999999942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1" t="s">
        <v>2</v>
      </c>
      <c r="C66" s="64"/>
      <c r="D66" s="475" t="str">
        <f>+'Ekamut-caxs'!D78</f>
        <v>Փ․ Միրիբյան</v>
      </c>
      <c r="E66" s="475"/>
      <c r="F66" s="63"/>
    </row>
    <row r="67" spans="1:18" s="10" customFormat="1" ht="9.75" customHeight="1">
      <c r="A67" s="58"/>
      <c r="B67" s="422"/>
      <c r="C67" s="87"/>
      <c r="D67" s="474" t="s">
        <v>5</v>
      </c>
      <c r="E67" s="474"/>
      <c r="F67" s="405"/>
    </row>
    <row r="68" spans="1:18" s="10" customFormat="1" ht="24.75" customHeight="1">
      <c r="A68" s="58"/>
      <c r="B68" s="421" t="s">
        <v>6</v>
      </c>
      <c r="C68" s="64"/>
      <c r="D68" s="475" t="str">
        <f>+'Ekamut-caxs'!D80</f>
        <v>Ա․ Բոգաչենկո</v>
      </c>
      <c r="E68" s="475"/>
      <c r="F68" s="63"/>
    </row>
    <row r="69" spans="1:18" s="10" customFormat="1" ht="11.25" customHeight="1">
      <c r="A69" s="58"/>
      <c r="B69" s="85"/>
      <c r="C69" s="87"/>
      <c r="D69" s="474" t="s">
        <v>5</v>
      </c>
      <c r="E69" s="474"/>
      <c r="F69" s="405"/>
    </row>
    <row r="70" spans="1:18" s="10" customFormat="1">
      <c r="A70" s="58"/>
      <c r="B70" s="423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57" zoomScaleSheetLayoutView="100" workbookViewId="0">
      <selection activeCell="C40" sqref="C39:F4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5.8554687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3" t="s">
        <v>77</v>
      </c>
      <c r="B1" s="473"/>
      <c r="C1" s="473"/>
      <c r="D1" s="473"/>
      <c r="E1" s="473"/>
      <c r="F1" s="473"/>
    </row>
    <row r="2" spans="1:20" s="13" customFormat="1" ht="20.25">
      <c r="A2" s="469" t="str">
        <f>+'Ekamut-caxs'!A13:D13</f>
        <v xml:space="preserve">«Երևանի հ․94 մսուր-մանկապարտեզ» ՀՈԱԿ-ի </v>
      </c>
      <c r="B2" s="469"/>
      <c r="C2" s="469"/>
      <c r="D2" s="469"/>
      <c r="E2" s="469"/>
      <c r="F2" s="46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6" t="s">
        <v>287</v>
      </c>
      <c r="B3" s="476"/>
      <c r="C3" s="476"/>
      <c r="D3" s="476"/>
      <c r="E3" s="476"/>
      <c r="F3" s="47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115">
        <v>11734.9</v>
      </c>
      <c r="D6" s="128">
        <f>+C6</f>
        <v>11734.9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95330.700000000012</v>
      </c>
      <c r="D7" s="133">
        <f>SUM(D8:D9,D12,D16:D21)</f>
        <v>94303.14</v>
      </c>
      <c r="E7" s="133">
        <f>D7-C7</f>
        <v>-1027.5600000000122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4">
        <v>86598.1</v>
      </c>
      <c r="D8" s="132">
        <f>+'Dramakan hosqer'!C21</f>
        <v>86250.8</v>
      </c>
      <c r="E8" s="132">
        <f>D8-C8</f>
        <v>-347.30000000000291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93.34</v>
      </c>
      <c r="E9" s="132">
        <f t="shared" ref="E9:E16" si="1">D9-C9</f>
        <v>93.34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hidden="1" customHeight="1">
      <c r="A10" s="353">
        <f>+A9+0.1</f>
        <v>2.1</v>
      </c>
      <c r="B10" s="354" t="str">
        <f>+'Dramakan hosqer'!B23</f>
        <v>վերապատրաստման գծով</v>
      </c>
      <c r="C10" s="355"/>
      <c r="D10" s="356">
        <f>+'Dramakan hosqer'!C23</f>
        <v>93.34</v>
      </c>
      <c r="E10" s="357">
        <f t="shared" si="1"/>
        <v>93.34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5832.6</v>
      </c>
      <c r="D12" s="132">
        <f>SUM(D13:D15)</f>
        <v>6007.3</v>
      </c>
      <c r="E12" s="132">
        <f t="shared" si="1"/>
        <v>174.69999999999982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2.1</v>
      </c>
      <c r="B13" s="354" t="str">
        <f>+'Dramakan hosqer'!B26</f>
        <v>կրթության առանձնահատուկ պայմանների կարիք ունեցող երեխաների գծով</v>
      </c>
      <c r="C13" s="125">
        <v>2648.6</v>
      </c>
      <c r="D13" s="356">
        <f>+'Dramakan hosqer'!C26</f>
        <v>3659.6</v>
      </c>
      <c r="E13" s="357">
        <f t="shared" si="1"/>
        <v>1011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2.2000000000000002</v>
      </c>
      <c r="B14" s="354" t="str">
        <f>+'Dramakan hosqer'!B27</f>
        <v>զինծառայողների երեխաների գծով</v>
      </c>
      <c r="C14" s="125">
        <v>2289</v>
      </c>
      <c r="D14" s="356">
        <f>+'Dramakan hosqer'!C27</f>
        <v>1452.7</v>
      </c>
      <c r="E14" s="357">
        <f t="shared" si="1"/>
        <v>-836.3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2.3000000000000003</v>
      </c>
      <c r="B15" s="354" t="str">
        <f>+'Dramakan hosqer'!B28</f>
        <v>հիմնական միջոցների ձեռքբերման գծով</v>
      </c>
      <c r="C15" s="125">
        <v>895</v>
      </c>
      <c r="D15" s="356">
        <f>+'Dramakan hosqer'!C28</f>
        <v>895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4">
        <v>2900</v>
      </c>
      <c r="D16" s="132">
        <f>+'Dramakan hosqer'!C29</f>
        <v>1781.9</v>
      </c>
      <c r="E16" s="132">
        <f t="shared" si="1"/>
        <v>-1118.0999999999999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0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7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v>4</v>
      </c>
      <c r="B21" s="223" t="str">
        <f>+'Dramakan hosqer'!B34</f>
        <v>Այլ եկամուտներ</v>
      </c>
      <c r="C21" s="131"/>
      <c r="D21" s="132">
        <f>+'Dramakan hosqer'!C34</f>
        <v>169.8</v>
      </c>
      <c r="E21" s="132">
        <f>D21-C21</f>
        <v>169.8</v>
      </c>
      <c r="F21" s="131"/>
      <c r="G21" s="52" t="s">
        <v>302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+C23+C67+C79</f>
        <v>99685.5</v>
      </c>
      <c r="D22" s="133">
        <f>+D23+D67+D79</f>
        <v>102561.64</v>
      </c>
      <c r="E22" s="133">
        <f t="shared" si="0"/>
        <v>2876.1399999999994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SUM(C24,C27:C33,C37:C61,C65:C66)</f>
        <v>95765.7</v>
      </c>
      <c r="D23" s="133">
        <f>SUM(D24,D27:D33,D37:D61,D65:D66)</f>
        <v>94741.94</v>
      </c>
      <c r="E23" s="133">
        <f t="shared" si="0"/>
        <v>-1023.7599999999948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6">
        <v>68166.399999999994</v>
      </c>
      <c r="D24" s="132">
        <f>+'Dramakan hosqer'!C37</f>
        <v>71679.7</v>
      </c>
      <c r="E24" s="132">
        <f t="shared" si="0"/>
        <v>3513.3000000000029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125">
        <v>1746</v>
      </c>
      <c r="D25" s="356">
        <f>+'Dramakan hosqer'!C38</f>
        <v>1069.1400000000001</v>
      </c>
      <c r="E25" s="357">
        <f t="shared" si="0"/>
        <v>-676.8599999999999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125"/>
      <c r="D26" s="356">
        <f>+'Dramakan hosqer'!C39</f>
        <v>4582.3999999999996</v>
      </c>
      <c r="E26" s="357">
        <f t="shared" si="0"/>
        <v>4582.3999999999996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6">
        <v>13038.7</v>
      </c>
      <c r="D27" s="132">
        <f>+'Dramakan hosqer'!C40</f>
        <v>7636.0000000000009</v>
      </c>
      <c r="E27" s="132">
        <f t="shared" si="0"/>
        <v>-5402.7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6">
        <v>3994.7</v>
      </c>
      <c r="D28" s="132">
        <f>+'Dramakan hosqer'!C41</f>
        <v>3774.3</v>
      </c>
      <c r="E28" s="132">
        <f t="shared" si="0"/>
        <v>-220.39999999999964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6">
        <v>2603.6</v>
      </c>
      <c r="D29" s="132">
        <f>+'Dramakan hosqer'!C42</f>
        <v>2979.2</v>
      </c>
      <c r="E29" s="132">
        <f t="shared" si="0"/>
        <v>375.59999999999991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6">
        <v>655.8</v>
      </c>
      <c r="D30" s="132">
        <f>+'Dramakan hosqer'!C43</f>
        <v>590.5</v>
      </c>
      <c r="E30" s="132">
        <f t="shared" si="0"/>
        <v>-65.299999999999955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6">
        <v>103.8</v>
      </c>
      <c r="D31" s="132">
        <f>+'Dramakan hosqer'!C44</f>
        <v>103.8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6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173.6</v>
      </c>
      <c r="D33" s="132">
        <f>SUM(D34:D36)</f>
        <v>168.6</v>
      </c>
      <c r="E33" s="132">
        <f t="shared" si="0"/>
        <v>-5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12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125">
        <v>20</v>
      </c>
      <c r="D35" s="356">
        <f>+'Dramakan hosqer'!C48</f>
        <v>15</v>
      </c>
      <c r="E35" s="357">
        <f t="shared" si="0"/>
        <v>-5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125">
        <v>96</v>
      </c>
      <c r="D36" s="356">
        <f>+'Dramakan hosqer'!C49</f>
        <v>96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6">
        <v>10</v>
      </c>
      <c r="D37" s="132">
        <f>+'Dramakan hosqer'!C50</f>
        <v>20</v>
      </c>
      <c r="E37" s="132">
        <f t="shared" si="0"/>
        <v>10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6">
        <v>942</v>
      </c>
      <c r="D38" s="132">
        <f>+'Dramakan hosqer'!C51</f>
        <v>942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1" si="5">+A38+1</f>
        <v>11</v>
      </c>
      <c r="B39" s="223" t="str">
        <f>+'Dramakan hosqer'!B52</f>
        <v>Գրասենյակային ապրանքների գծով</v>
      </c>
      <c r="C39" s="136">
        <v>167.4</v>
      </c>
      <c r="D39" s="132">
        <f>+'Dramakan hosqer'!C52</f>
        <v>180</v>
      </c>
      <c r="E39" s="132">
        <f t="shared" si="0"/>
        <v>12.599999999999994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6">
        <v>780</v>
      </c>
      <c r="D40" s="132">
        <f>+'Dramakan hosqer'!C53</f>
        <v>998</v>
      </c>
      <c r="E40" s="132">
        <f t="shared" si="0"/>
        <v>218</v>
      </c>
      <c r="F40" s="131" t="s">
        <v>336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6">
        <v>500</v>
      </c>
      <c r="D41" s="132">
        <f>+'Dramakan hosqer'!C54</f>
        <v>650</v>
      </c>
      <c r="E41" s="132">
        <f t="shared" si="0"/>
        <v>150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6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6">
        <v>100</v>
      </c>
      <c r="D43" s="132">
        <f>+'Dramakan hosqer'!C56</f>
        <v>100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4">
        <v>700</v>
      </c>
      <c r="D44" s="132">
        <f>+'Dramakan hosqer'!C57</f>
        <v>998</v>
      </c>
      <c r="E44" s="132">
        <f t="shared" si="0"/>
        <v>298</v>
      </c>
      <c r="F44" s="131" t="s">
        <v>337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4">
        <v>138.69999999999999</v>
      </c>
      <c r="D45" s="132">
        <f>+'Dramakan hosqer'!C58</f>
        <v>138.69999999999999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4">
        <v>996</v>
      </c>
      <c r="D46" s="132">
        <f>+'Dramakan hosqer'!C59</f>
        <v>996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19</v>
      </c>
      <c r="B48" s="223" t="str">
        <f>+'Dramakan hosqer'!B61</f>
        <v>Գնումների համակարգողի ծառայության գծով</v>
      </c>
      <c r="C48" s="136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20</v>
      </c>
      <c r="B49" s="223" t="str">
        <f>+'Dramakan hosqer'!B62</f>
        <v>Համակարգիչների տեխնիկական սպասարկման գծով</v>
      </c>
      <c r="C49" s="136">
        <v>72</v>
      </c>
      <c r="D49" s="132">
        <f>+'Dramakan hosqer'!C62</f>
        <v>50</v>
      </c>
      <c r="E49" s="132">
        <f t="shared" si="0"/>
        <v>-22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28.5" customHeight="1">
      <c r="A50" s="34">
        <f t="shared" si="5"/>
        <v>21</v>
      </c>
      <c r="B50" s="223" t="str">
        <f>+'Dramakan hosqer'!B63</f>
        <v>Համակարգչային ծրագրի և կայքի սպասարկման գծով</v>
      </c>
      <c r="C50" s="134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22</v>
      </c>
      <c r="B51" s="223" t="str">
        <f>+'Dramakan hosqer'!B64</f>
        <v>էլ․ստորագրության գծով</v>
      </c>
      <c r="C51" s="134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23</v>
      </c>
      <c r="B52" s="223" t="str">
        <f>+'Dramakan hosqer'!B65</f>
        <v>Մեքենաներ և սարքավորումներ ընթացիկ վերանորոգման գծով</v>
      </c>
      <c r="C52" s="134"/>
      <c r="D52" s="132">
        <f>+'Dramakan hosqer'!C65</f>
        <v>60</v>
      </c>
      <c r="E52" s="132">
        <f t="shared" si="0"/>
        <v>60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24</v>
      </c>
      <c r="B53" s="223" t="str">
        <f>+'Dramakan hosqer'!B66</f>
        <v>Բաժանորդագրության գծով</v>
      </c>
      <c r="C53" s="134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24</v>
      </c>
      <c r="B54" s="223" t="str">
        <f>+'Dramakan hosqer'!B67</f>
        <v>Վերապատրաստման գծով</v>
      </c>
      <c r="C54" s="134"/>
      <c r="D54" s="132">
        <f>+'Dramakan hosqer'!C67</f>
        <v>118.34</v>
      </c>
      <c r="E54" s="132">
        <f t="shared" si="0"/>
        <v>118.34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25</v>
      </c>
      <c r="B55" s="223" t="str">
        <f>+'Dramakan hosqer'!B68</f>
        <v>Ծառերի էտման գծով</v>
      </c>
      <c r="C55" s="134">
        <v>480</v>
      </c>
      <c r="D55" s="132">
        <f>+'Dramakan hosqer'!C68</f>
        <v>480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26</v>
      </c>
      <c r="B56" s="174" t="s">
        <v>325</v>
      </c>
      <c r="C56" s="134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v>27</v>
      </c>
      <c r="B57" s="174" t="str">
        <f>'Ekamutneri hamematakan'!B56</f>
        <v>Բենզինի ձեռք բերում</v>
      </c>
      <c r="C57" s="134"/>
      <c r="D57" s="131">
        <f>'Ekamutneri hamematakan'!D56</f>
        <v>48</v>
      </c>
      <c r="E57" s="131">
        <f t="shared" si="0"/>
        <v>48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v>28</v>
      </c>
      <c r="B58" s="174" t="s">
        <v>326</v>
      </c>
      <c r="C58" s="134">
        <v>150</v>
      </c>
      <c r="D58" s="131"/>
      <c r="E58" s="131">
        <f t="shared" si="0"/>
        <v>-150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29</v>
      </c>
      <c r="B59" s="223" t="str">
        <f>+'Dramakan hosqer'!B71</f>
        <v>Դուրսգրվող գույքի վերագնահատման գծով</v>
      </c>
      <c r="C59" s="134">
        <v>150</v>
      </c>
      <c r="D59" s="132">
        <f>+'Dramakan hosqer'!C71</f>
        <v>150</v>
      </c>
      <c r="E59" s="131">
        <f t="shared" si="0"/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30</v>
      </c>
      <c r="B60" s="223" t="str">
        <f>+'Dramakan hosqer'!B72</f>
        <v>Կրակմարիչների լիցքավորում</v>
      </c>
      <c r="C60" s="134">
        <v>50</v>
      </c>
      <c r="D60" s="132">
        <f>+'Dramakan hosqer'!C72</f>
        <v>50</v>
      </c>
      <c r="E60" s="132">
        <f>D60-C60</f>
        <v>0</v>
      </c>
      <c r="F60" s="131"/>
      <c r="G60" s="52" t="s">
        <v>266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5"/>
        <v>31</v>
      </c>
      <c r="B61" s="223" t="str">
        <f>+'Dramakan hosqer'!B73</f>
        <v>Հարկային պարտավորությունների գծով, այդ թվում՝</v>
      </c>
      <c r="C61" s="131">
        <f>SUM(C62:C64)</f>
        <v>10</v>
      </c>
      <c r="D61" s="132">
        <f>SUM(D62:D64)</f>
        <v>50</v>
      </c>
      <c r="E61" s="132">
        <f>D61-C61</f>
        <v>40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61" customFormat="1" ht="18" hidden="1" customHeight="1">
      <c r="A62" s="353">
        <f>+A61+0.1</f>
        <v>31.1</v>
      </c>
      <c r="B62" s="354" t="str">
        <f>+'Dramakan hosqer'!B74</f>
        <v>շահութահարկի գծով</v>
      </c>
      <c r="C62" s="355"/>
      <c r="D62" s="356">
        <f>+'Dramakan hosqer'!C74</f>
        <v>0</v>
      </c>
      <c r="E62" s="357">
        <f>D62-C62</f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ref="A63:A64" si="6">+A62+0.1</f>
        <v>31.200000000000003</v>
      </c>
      <c r="B63" s="354" t="str">
        <f>+'Dramakan hosqer'!B75</f>
        <v>ԱԱՀ-ի գծով</v>
      </c>
      <c r="C63" s="355"/>
      <c r="D63" s="356">
        <f>+'Dramakan hosqer'!C75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61" customFormat="1" ht="18" customHeight="1">
      <c r="A64" s="353">
        <f t="shared" si="6"/>
        <v>31.300000000000004</v>
      </c>
      <c r="B64" s="354" t="str">
        <f>+'Dramakan hosqer'!B76</f>
        <v xml:space="preserve">չփոխհատուցվող հարկերի գծով </v>
      </c>
      <c r="C64" s="355">
        <v>10</v>
      </c>
      <c r="D64" s="356">
        <f>+'Dramakan hosqer'!C76</f>
        <v>50</v>
      </c>
      <c r="E64" s="357">
        <f t="shared" si="0"/>
        <v>40</v>
      </c>
      <c r="F64" s="358"/>
      <c r="G64" s="359"/>
      <c r="H64" s="345"/>
      <c r="I64" s="345"/>
      <c r="J64" s="345"/>
      <c r="K64" s="345"/>
      <c r="L64" s="345"/>
      <c r="M64" s="345"/>
      <c r="N64" s="360"/>
      <c r="O64" s="360"/>
      <c r="P64" s="360"/>
      <c r="Q64" s="360"/>
      <c r="R64" s="360"/>
      <c r="S64" s="360"/>
      <c r="T64" s="360"/>
    </row>
    <row r="65" spans="1:20" s="32" customFormat="1" ht="18.75" customHeight="1">
      <c r="A65" s="34">
        <f>+A61+1</f>
        <v>32</v>
      </c>
      <c r="B65" s="223" t="str">
        <f>+'Dramakan hosqer'!B77</f>
        <v>Կրեդիտորական պարտքի մարման գծով</v>
      </c>
      <c r="C65" s="131">
        <v>1330</v>
      </c>
      <c r="D65" s="132">
        <f>+'Dramakan hosqer'!C77</f>
        <v>1333.7999999999993</v>
      </c>
      <c r="E65" s="132">
        <f t="shared" si="0"/>
        <v>3.7999999999992724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hidden="1" customHeight="1">
      <c r="A66" s="34">
        <f>+A65+1</f>
        <v>33</v>
      </c>
      <c r="B66" s="223" t="str">
        <f>+'Dramakan hosqer'!B78</f>
        <v>Այլ արտահոսքերի գծով</v>
      </c>
      <c r="C66" s="131"/>
      <c r="D66" s="132">
        <f>+'Dramakan hosqer'!C78</f>
        <v>0</v>
      </c>
      <c r="E66" s="132">
        <f t="shared" si="0"/>
        <v>0</v>
      </c>
      <c r="F66" s="131"/>
      <c r="G66" s="52" t="s">
        <v>190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4" t="s">
        <v>57</v>
      </c>
      <c r="C67" s="128">
        <f>+C68+C75</f>
        <v>895</v>
      </c>
      <c r="D67" s="460">
        <f>+D68+D75</f>
        <v>1693</v>
      </c>
      <c r="E67" s="133">
        <f t="shared" si="0"/>
        <v>798</v>
      </c>
      <c r="F67" s="128" t="s">
        <v>335</v>
      </c>
      <c r="G67" s="461">
        <f>+D67-D13</f>
        <v>-1966.6</v>
      </c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hosqer'!B80</f>
        <v>Հիմնական միջոցների ձեռքբերում, այդ թվում՝</v>
      </c>
      <c r="C68" s="131">
        <f>SUM(C69:C74)</f>
        <v>895</v>
      </c>
      <c r="D68" s="132">
        <f>SUM(D69:D74)</f>
        <v>1693</v>
      </c>
      <c r="E68" s="132">
        <f t="shared" si="0"/>
        <v>798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61" customFormat="1" ht="18" customHeight="1">
      <c r="A69" s="353">
        <f>+A68+0.1</f>
        <v>1.1000000000000001</v>
      </c>
      <c r="B69" s="354" t="str">
        <f>+'Dramakan hosqer'!B81</f>
        <v>գրասենյակային և տնտեսական գույք</v>
      </c>
      <c r="C69" s="355">
        <v>120</v>
      </c>
      <c r="D69" s="356">
        <f>+'Dramakan hosqer'!C81</f>
        <v>929</v>
      </c>
      <c r="E69" s="357">
        <f t="shared" ref="E69:E82" si="7">D69-C69</f>
        <v>809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>+A69+0.1</f>
        <v>1.2000000000000002</v>
      </c>
      <c r="B70" s="354" t="str">
        <f>+'Dramakan hosqer'!B82</f>
        <v>համակարգչային սարքավորումներ / տեխնիկա</v>
      </c>
      <c r="C70" s="355">
        <v>380</v>
      </c>
      <c r="D70" s="356">
        <f>+'Dramakan hosqer'!C82</f>
        <v>354</v>
      </c>
      <c r="E70" s="357">
        <f>D70-C70</f>
        <v>-26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ref="A71:A74" si="8">+A70+0.1</f>
        <v>1.3000000000000003</v>
      </c>
      <c r="B71" s="354" t="str">
        <f>+'Dramakan hosqer'!B83</f>
        <v>մեքենաներ և սարքավորումներ</v>
      </c>
      <c r="C71" s="355">
        <v>395</v>
      </c>
      <c r="D71" s="356">
        <f>+'Dramakan hosqer'!C83</f>
        <v>410</v>
      </c>
      <c r="E71" s="357">
        <f t="shared" si="7"/>
        <v>15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1.4000000000000004</v>
      </c>
      <c r="B72" s="354" t="str">
        <f>+'Dramakan hosqer'!B84</f>
        <v>սպորտային գույք</v>
      </c>
      <c r="C72" s="355"/>
      <c r="D72" s="356">
        <f>+'Dramakan hosqer'!C84</f>
        <v>0</v>
      </c>
      <c r="E72" s="357">
        <f t="shared" si="7"/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1.5000000000000004</v>
      </c>
      <c r="B73" s="354" t="str">
        <f>+'Dramakan hosqer'!B85</f>
        <v>գրականություն</v>
      </c>
      <c r="C73" s="355"/>
      <c r="D73" s="356">
        <f>+'Dramakan hosqer'!C85</f>
        <v>0</v>
      </c>
      <c r="E73" s="357">
        <f>D73-C73</f>
        <v>0</v>
      </c>
      <c r="F73" s="358"/>
      <c r="G73" s="359"/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61" customFormat="1" ht="18" hidden="1" customHeight="1">
      <c r="A74" s="353">
        <f t="shared" si="8"/>
        <v>1.6000000000000005</v>
      </c>
      <c r="B74" s="354">
        <f>+'Dramakan hosqer'!B86</f>
        <v>0</v>
      </c>
      <c r="C74" s="355"/>
      <c r="D74" s="356">
        <f>+'Dramakan hosqer'!C86</f>
        <v>0</v>
      </c>
      <c r="E74" s="357">
        <f>D74-C74</f>
        <v>0</v>
      </c>
      <c r="F74" s="358"/>
      <c r="G74" s="359" t="s">
        <v>118</v>
      </c>
      <c r="H74" s="345"/>
      <c r="I74" s="345"/>
      <c r="J74" s="345"/>
      <c r="K74" s="345"/>
      <c r="L74" s="345"/>
      <c r="M74" s="345"/>
      <c r="N74" s="360"/>
      <c r="O74" s="360"/>
      <c r="P74" s="360"/>
      <c r="Q74" s="360"/>
      <c r="R74" s="360"/>
      <c r="S74" s="360"/>
      <c r="T74" s="360"/>
    </row>
    <row r="75" spans="1:20" s="39" customFormat="1" ht="34.5" hidden="1">
      <c r="A75" s="38">
        <v>2</v>
      </c>
      <c r="B75" s="428" t="str">
        <f>+'Dramakan hosqer'!B87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61" customFormat="1" ht="18" hidden="1" customHeight="1">
      <c r="A76" s="353">
        <f>+A75+0.1</f>
        <v>2.1</v>
      </c>
      <c r="B76" s="354" t="str">
        <f>+'Dramakan hosqer'!B88</f>
        <v>ամրացված գույքի (շենք)</v>
      </c>
      <c r="C76" s="355"/>
      <c r="D76" s="356">
        <f>+'Dramakan hosqer'!C88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2.2000000000000002</v>
      </c>
      <c r="B77" s="354" t="str">
        <f>+'Dramakan hosqer'!B89</f>
        <v>հիմնական միջոցի</v>
      </c>
      <c r="C77" s="355"/>
      <c r="D77" s="356">
        <f>+'Dramakan hosqer'!C89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61" customFormat="1" ht="18" hidden="1" customHeight="1">
      <c r="A78" s="353">
        <f>+A77+0.1</f>
        <v>2.3000000000000003</v>
      </c>
      <c r="B78" s="354" t="str">
        <f>+'Dramakan hosqer'!B90</f>
        <v>նախագծանախահաշվային փաստաթղթերի գծով</v>
      </c>
      <c r="C78" s="355"/>
      <c r="D78" s="356">
        <f>+'Dramakan hosqer'!C90</f>
        <v>0</v>
      </c>
      <c r="E78" s="357">
        <f t="shared" si="7"/>
        <v>0</v>
      </c>
      <c r="F78" s="358"/>
      <c r="G78" s="359"/>
      <c r="H78" s="345"/>
      <c r="I78" s="345"/>
      <c r="J78" s="345"/>
      <c r="K78" s="345"/>
      <c r="L78" s="345"/>
      <c r="M78" s="345"/>
      <c r="N78" s="360"/>
      <c r="O78" s="360"/>
      <c r="P78" s="360"/>
      <c r="Q78" s="360"/>
      <c r="R78" s="360"/>
      <c r="S78" s="360"/>
      <c r="T78" s="360"/>
    </row>
    <row r="79" spans="1:20" s="32" customFormat="1" ht="34.5">
      <c r="A79" s="79" t="s">
        <v>55</v>
      </c>
      <c r="B79" s="384" t="s">
        <v>138</v>
      </c>
      <c r="C79" s="128">
        <f>SUM(C80:C81)</f>
        <v>3024.8</v>
      </c>
      <c r="D79" s="133">
        <f>SUM(D80:D81)</f>
        <v>6126.7</v>
      </c>
      <c r="E79" s="133">
        <f t="shared" si="7"/>
        <v>3101.8999999999996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/>
      <c r="B80" s="174" t="str">
        <f>+'Dramakan hosqer'!B92</f>
        <v>Սննդի գծով</v>
      </c>
      <c r="C80" s="131">
        <v>3024.8</v>
      </c>
      <c r="D80" s="132">
        <f>+'Dramakan hosqer'!C92</f>
        <v>6126.7</v>
      </c>
      <c r="E80" s="131">
        <f>D80-C80</f>
        <v>3101.8999999999996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>
      <c r="A81" s="38"/>
      <c r="B81" s="174">
        <f>+'Dramakan hosqer'!B93</f>
        <v>0</v>
      </c>
      <c r="C81" s="131"/>
      <c r="D81" s="131">
        <f>+'Dramakan hosqer'!C93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4" t="s">
        <v>38</v>
      </c>
      <c r="C82" s="128">
        <f>C6+C7-C22</f>
        <v>7380.1000000000058</v>
      </c>
      <c r="D82" s="133">
        <f>D6+D7-D22</f>
        <v>3476.3999999999942</v>
      </c>
      <c r="E82" s="133">
        <f t="shared" si="7"/>
        <v>-3903.7000000000116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9" t="s">
        <v>2</v>
      </c>
      <c r="C84" s="87"/>
      <c r="D84" s="478" t="str">
        <f>+'Ekamut-caxs'!D78</f>
        <v>Փ․ Միրիբյան</v>
      </c>
      <c r="E84" s="475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4"/>
      <c r="D85" s="477" t="s">
        <v>90</v>
      </c>
      <c r="E85" s="477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5" t="s">
        <v>6</v>
      </c>
      <c r="C86" s="87"/>
      <c r="D86" s="475" t="str">
        <f>+'Ekamut-caxs'!D80</f>
        <v>Ա․ Բոգաչենկո</v>
      </c>
      <c r="E86" s="475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77" t="s">
        <v>90</v>
      </c>
      <c r="E87" s="477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6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C40" sqref="C39:F4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1.85546875" style="10" customWidth="1"/>
    <col min="7" max="7" width="11.42578125" style="10" bestFit="1" customWidth="1"/>
    <col min="8" max="22" width="9.140625" style="10"/>
    <col min="23" max="16384" width="9.140625" style="1"/>
  </cols>
  <sheetData>
    <row r="1" spans="1:22" s="84" customFormat="1" ht="17.25">
      <c r="A1" s="484" t="s">
        <v>66</v>
      </c>
      <c r="B1" s="484"/>
      <c r="C1" s="484"/>
      <c r="D1" s="484"/>
      <c r="E1" s="48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85" t="str">
        <f>+'Ekamut-caxs'!A13:D13</f>
        <v xml:space="preserve">«Երևանի հ․94 մսուր-մանկապարտեզ» ՀՈԱԿ-ի </v>
      </c>
      <c r="B2" s="486"/>
      <c r="C2" s="486"/>
      <c r="D2" s="486"/>
      <c r="E2" s="48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7" t="s">
        <v>141</v>
      </c>
      <c r="B3" s="487"/>
      <c r="C3" s="487"/>
      <c r="D3" s="487"/>
      <c r="E3" s="48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8" t="s">
        <v>288</v>
      </c>
      <c r="B4" s="488"/>
      <c r="C4" s="488"/>
      <c r="D4" s="488"/>
      <c r="E4" s="48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9" t="s">
        <v>146</v>
      </c>
      <c r="B7" s="490"/>
      <c r="C7" s="49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316.2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>
        <v>21.9</v>
      </c>
      <c r="E15" s="21"/>
    </row>
    <row r="16" spans="1:22">
      <c r="A16" s="99">
        <v>1.8</v>
      </c>
      <c r="B16" s="101"/>
      <c r="C16" s="103" t="s">
        <v>178</v>
      </c>
      <c r="D16" s="21">
        <v>111.3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445">
        <v>56.4</v>
      </c>
      <c r="E25" s="21"/>
    </row>
    <row r="26" spans="1:22">
      <c r="A26" s="99">
        <v>2.8</v>
      </c>
      <c r="B26" s="101" t="s">
        <v>158</v>
      </c>
      <c r="C26" s="99" t="s">
        <v>160</v>
      </c>
      <c r="D26" s="445"/>
      <c r="E26" s="21"/>
    </row>
    <row r="27" spans="1:22">
      <c r="A27" s="99">
        <v>2.9</v>
      </c>
      <c r="B27" s="100" t="s">
        <v>161</v>
      </c>
      <c r="C27" s="99" t="s">
        <v>162</v>
      </c>
      <c r="D27" s="445">
        <v>126.6</v>
      </c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316.2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9" t="s">
        <v>171</v>
      </c>
      <c r="B35" s="490"/>
      <c r="C35" s="49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446">
        <v>727.6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446">
        <v>363.6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29.9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1.4</v>
      </c>
      <c r="E41" s="21"/>
    </row>
    <row r="42" spans="1:22" ht="27">
      <c r="A42" s="99">
        <v>1.7</v>
      </c>
      <c r="B42" s="101"/>
      <c r="C42" s="99" t="s">
        <v>179</v>
      </c>
      <c r="D42" s="446">
        <v>6</v>
      </c>
      <c r="E42" s="21"/>
    </row>
    <row r="43" spans="1:22">
      <c r="A43" s="99">
        <v>1.8</v>
      </c>
      <c r="B43" s="101"/>
      <c r="C43" s="103" t="s">
        <v>178</v>
      </c>
      <c r="D43" s="21">
        <v>194.5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>
        <v>7</v>
      </c>
      <c r="E53" s="21"/>
    </row>
    <row r="54" spans="1:22" ht="28.5">
      <c r="A54" s="99"/>
      <c r="B54" s="96" t="s">
        <v>172</v>
      </c>
      <c r="C54" s="20"/>
      <c r="D54" s="97">
        <f>SUM(D55:D58)</f>
        <v>10679.9</v>
      </c>
      <c r="E54" s="21"/>
      <c r="F54" s="145">
        <f>SUM(D36:D53)</f>
        <v>1330.0000000000002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465">
        <v>10676.1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338</v>
      </c>
      <c r="D57" s="21">
        <v>3.8</v>
      </c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12009.9</v>
      </c>
      <c r="E59" s="116"/>
      <c r="F59" s="302">
        <f>+D59-D55</f>
        <v>1333.7999999999993</v>
      </c>
      <c r="G59" s="464">
        <v>12009.9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289</v>
      </c>
      <c r="C62" s="115">
        <v>11734.9</v>
      </c>
      <c r="D62" s="479" t="s">
        <v>174</v>
      </c>
      <c r="E62" s="48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1" t="str">
        <f>+'Ekamut-caxs'!D78</f>
        <v>Փ․ Միրիբյան</v>
      </c>
      <c r="E64" s="48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2" t="s">
        <v>90</v>
      </c>
      <c r="E65" s="48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1" t="str">
        <f>+'Ekamut-caxs'!D80</f>
        <v>Ա․ Բոգաչենկո</v>
      </c>
      <c r="E66" s="48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3" t="s">
        <v>90</v>
      </c>
      <c r="E67" s="48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C40" sqref="C39:F40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7.425781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6.140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95" t="s">
        <v>66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</row>
    <row r="2" spans="1:13" s="236" customFormat="1" ht="21.75" customHeight="1">
      <c r="A2" s="494" t="str">
        <f>+'Ekamut-caxs'!A13</f>
        <v xml:space="preserve">«Երևանի հ․94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</row>
    <row r="3" spans="1:13" s="236" customFormat="1" ht="21" customHeight="1">
      <c r="A3" s="494" t="s">
        <v>91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</row>
    <row r="4" spans="1:13" ht="21" customHeight="1"/>
    <row r="5" spans="1:13" s="240" customFormat="1" ht="19.5" customHeight="1">
      <c r="A5" s="491" t="s">
        <v>112</v>
      </c>
      <c r="B5" s="491" t="s">
        <v>92</v>
      </c>
      <c r="C5" s="492" t="s">
        <v>93</v>
      </c>
      <c r="D5" s="492"/>
      <c r="E5" s="492"/>
      <c r="F5" s="492"/>
      <c r="G5" s="492" t="s">
        <v>94</v>
      </c>
      <c r="H5" s="492"/>
      <c r="I5" s="492"/>
      <c r="J5" s="492"/>
      <c r="K5" s="492" t="s">
        <v>131</v>
      </c>
      <c r="L5" s="492"/>
      <c r="M5" s="492"/>
    </row>
    <row r="6" spans="1:13" s="242" customFormat="1" ht="51" customHeight="1">
      <c r="A6" s="491"/>
      <c r="B6" s="491"/>
      <c r="C6" s="241" t="s">
        <v>224</v>
      </c>
      <c r="D6" s="241" t="s">
        <v>210</v>
      </c>
      <c r="E6" s="241" t="s">
        <v>298</v>
      </c>
      <c r="F6" s="241" t="s">
        <v>299</v>
      </c>
      <c r="G6" s="241" t="s">
        <v>225</v>
      </c>
      <c r="H6" s="241" t="s">
        <v>210</v>
      </c>
      <c r="I6" s="241" t="s">
        <v>300</v>
      </c>
      <c r="J6" s="241" t="s">
        <v>299</v>
      </c>
      <c r="K6" s="241" t="s">
        <v>224</v>
      </c>
      <c r="L6" s="241" t="s">
        <v>298</v>
      </c>
      <c r="M6" s="241" t="s">
        <v>299</v>
      </c>
    </row>
    <row r="7" spans="1:13" ht="19.5" customHeight="1">
      <c r="A7" s="243">
        <v>1</v>
      </c>
      <c r="B7" s="244" t="s">
        <v>95</v>
      </c>
      <c r="C7" s="447">
        <v>6632</v>
      </c>
      <c r="D7" s="245">
        <v>953018</v>
      </c>
      <c r="E7" s="247">
        <v>5346</v>
      </c>
      <c r="F7" s="247">
        <f>IF((E7&lt;10000), E7*143.7, E7*107.1)</f>
        <v>768220.2</v>
      </c>
      <c r="G7" s="448">
        <v>4302</v>
      </c>
      <c r="H7" s="449">
        <v>225056</v>
      </c>
      <c r="I7" s="246">
        <v>6964</v>
      </c>
      <c r="J7" s="247">
        <v>365799</v>
      </c>
      <c r="K7" s="448">
        <v>1886</v>
      </c>
      <c r="L7" s="246">
        <v>38</v>
      </c>
      <c r="M7" s="247">
        <f t="shared" ref="M7:M18" si="0">+L7*200.47</f>
        <v>7617.86</v>
      </c>
    </row>
    <row r="8" spans="1:13" ht="19.5" customHeight="1">
      <c r="A8" s="243">
        <v>2</v>
      </c>
      <c r="B8" s="244" t="s">
        <v>96</v>
      </c>
      <c r="C8" s="448">
        <v>5914</v>
      </c>
      <c r="D8" s="449">
        <v>849842</v>
      </c>
      <c r="E8" s="247">
        <v>5154</v>
      </c>
      <c r="F8" s="247">
        <f t="shared" ref="F8:F18" si="1">IF((E8&lt;10000), E8*143.7, E8*107.1)</f>
        <v>740629.79999999993</v>
      </c>
      <c r="G8" s="448">
        <v>4058</v>
      </c>
      <c r="H8" s="449">
        <v>212905</v>
      </c>
      <c r="I8" s="246">
        <v>6718</v>
      </c>
      <c r="J8" s="247">
        <v>353175</v>
      </c>
      <c r="K8" s="448">
        <v>110</v>
      </c>
      <c r="L8" s="246">
        <v>59</v>
      </c>
      <c r="M8" s="247">
        <f t="shared" si="0"/>
        <v>11827.73</v>
      </c>
    </row>
    <row r="9" spans="1:13" ht="19.5" customHeight="1">
      <c r="A9" s="243">
        <v>3</v>
      </c>
      <c r="B9" s="244" t="s">
        <v>97</v>
      </c>
      <c r="C9" s="448">
        <v>5919</v>
      </c>
      <c r="D9" s="449">
        <v>850560</v>
      </c>
      <c r="E9" s="247">
        <v>4049</v>
      </c>
      <c r="F9" s="247">
        <f t="shared" si="1"/>
        <v>581841.29999999993</v>
      </c>
      <c r="G9" s="448">
        <v>4009</v>
      </c>
      <c r="H9" s="449">
        <v>211064</v>
      </c>
      <c r="I9" s="246">
        <v>4898</v>
      </c>
      <c r="J9" s="247">
        <v>257327</v>
      </c>
      <c r="K9" s="448">
        <v>102</v>
      </c>
      <c r="L9" s="246">
        <v>109</v>
      </c>
      <c r="M9" s="247">
        <f t="shared" si="0"/>
        <v>21851.23</v>
      </c>
    </row>
    <row r="10" spans="1:13" ht="19.5" customHeight="1">
      <c r="A10" s="243">
        <v>4</v>
      </c>
      <c r="B10" s="244" t="s">
        <v>98</v>
      </c>
      <c r="C10" s="448"/>
      <c r="D10" s="449"/>
      <c r="E10" s="247"/>
      <c r="F10" s="247">
        <f t="shared" si="1"/>
        <v>0</v>
      </c>
      <c r="G10" s="448">
        <v>3527</v>
      </c>
      <c r="H10" s="449">
        <v>186115</v>
      </c>
      <c r="I10" s="246">
        <v>5047</v>
      </c>
      <c r="J10" s="247">
        <v>267136</v>
      </c>
      <c r="K10" s="448">
        <v>122</v>
      </c>
      <c r="L10" s="246">
        <v>58</v>
      </c>
      <c r="M10" s="247">
        <f t="shared" si="0"/>
        <v>11627.26</v>
      </c>
    </row>
    <row r="11" spans="1:13" ht="19.5" customHeight="1">
      <c r="A11" s="243">
        <v>5</v>
      </c>
      <c r="B11" s="244" t="s">
        <v>99</v>
      </c>
      <c r="C11" s="450"/>
      <c r="D11" s="248"/>
      <c r="E11" s="247"/>
      <c r="F11" s="247">
        <f t="shared" si="1"/>
        <v>0</v>
      </c>
      <c r="G11" s="448">
        <v>3175</v>
      </c>
      <c r="H11" s="449">
        <v>167288</v>
      </c>
      <c r="I11" s="246">
        <v>3003</v>
      </c>
      <c r="J11" s="247">
        <v>158717</v>
      </c>
      <c r="K11" s="448">
        <v>111</v>
      </c>
      <c r="L11" s="246">
        <v>87</v>
      </c>
      <c r="M11" s="247">
        <f t="shared" si="0"/>
        <v>17440.89</v>
      </c>
    </row>
    <row r="12" spans="1:13" ht="19.5" customHeight="1">
      <c r="A12" s="243">
        <v>6</v>
      </c>
      <c r="B12" s="244" t="s">
        <v>100</v>
      </c>
      <c r="C12" s="450"/>
      <c r="D12" s="248"/>
      <c r="E12" s="247">
        <v>10</v>
      </c>
      <c r="F12" s="247">
        <f t="shared" si="1"/>
        <v>1437</v>
      </c>
      <c r="G12" s="448">
        <v>3204</v>
      </c>
      <c r="H12" s="449">
        <v>168099</v>
      </c>
      <c r="I12" s="246">
        <v>3269</v>
      </c>
      <c r="J12" s="247">
        <v>172715</v>
      </c>
      <c r="K12" s="448">
        <v>122</v>
      </c>
      <c r="L12" s="246">
        <v>76</v>
      </c>
      <c r="M12" s="247">
        <f t="shared" si="0"/>
        <v>15235.72</v>
      </c>
    </row>
    <row r="13" spans="1:13" ht="19.5" customHeight="1">
      <c r="A13" s="243">
        <v>7</v>
      </c>
      <c r="B13" s="244" t="s">
        <v>101</v>
      </c>
      <c r="C13" s="450"/>
      <c r="D13" s="248"/>
      <c r="E13" s="247"/>
      <c r="F13" s="247">
        <f t="shared" si="1"/>
        <v>0</v>
      </c>
      <c r="G13" s="448">
        <v>3372</v>
      </c>
      <c r="H13" s="449">
        <v>176634</v>
      </c>
      <c r="I13" s="246">
        <v>4178</v>
      </c>
      <c r="J13" s="247">
        <v>219137</v>
      </c>
      <c r="K13" s="448">
        <v>130</v>
      </c>
      <c r="L13" s="246">
        <v>118</v>
      </c>
      <c r="M13" s="247">
        <f>+L13*200.47</f>
        <v>23655.46</v>
      </c>
    </row>
    <row r="14" spans="1:13" ht="19.5" customHeight="1">
      <c r="A14" s="243">
        <v>8</v>
      </c>
      <c r="B14" s="249" t="s">
        <v>102</v>
      </c>
      <c r="C14" s="450"/>
      <c r="D14" s="248"/>
      <c r="E14" s="247"/>
      <c r="F14" s="247">
        <f t="shared" si="1"/>
        <v>0</v>
      </c>
      <c r="G14" s="448">
        <v>3303</v>
      </c>
      <c r="H14" s="449">
        <v>173066</v>
      </c>
      <c r="I14" s="246">
        <v>3358</v>
      </c>
      <c r="J14" s="247">
        <v>175076</v>
      </c>
      <c r="K14" s="448">
        <v>237</v>
      </c>
      <c r="L14" s="246">
        <v>118</v>
      </c>
      <c r="M14" s="247">
        <f t="shared" si="0"/>
        <v>23655.46</v>
      </c>
    </row>
    <row r="15" spans="1:13" ht="19.5" customHeight="1">
      <c r="A15" s="243">
        <v>9</v>
      </c>
      <c r="B15" s="249" t="s">
        <v>103</v>
      </c>
      <c r="C15" s="450"/>
      <c r="D15" s="248"/>
      <c r="E15" s="247"/>
      <c r="F15" s="247">
        <f t="shared" si="1"/>
        <v>0</v>
      </c>
      <c r="G15" s="448">
        <v>3191</v>
      </c>
      <c r="H15" s="449">
        <v>167999</v>
      </c>
      <c r="I15" s="246">
        <v>3640</v>
      </c>
      <c r="J15" s="247">
        <v>191639</v>
      </c>
      <c r="K15" s="448">
        <v>89</v>
      </c>
      <c r="L15" s="246">
        <v>126</v>
      </c>
      <c r="M15" s="247">
        <f t="shared" si="0"/>
        <v>25259.22</v>
      </c>
    </row>
    <row r="16" spans="1:13" ht="19.5" customHeight="1">
      <c r="A16" s="243">
        <v>10</v>
      </c>
      <c r="B16" s="249" t="s">
        <v>104</v>
      </c>
      <c r="C16" s="450"/>
      <c r="D16" s="248"/>
      <c r="E16" s="247"/>
      <c r="F16" s="247">
        <f t="shared" si="1"/>
        <v>0</v>
      </c>
      <c r="G16" s="448">
        <v>4757</v>
      </c>
      <c r="H16" s="449">
        <v>251205</v>
      </c>
      <c r="I16" s="455">
        <v>4121.3999999999996</v>
      </c>
      <c r="J16" s="456">
        <v>218311</v>
      </c>
      <c r="K16" s="448">
        <v>110</v>
      </c>
      <c r="L16" s="246">
        <v>122</v>
      </c>
      <c r="M16" s="247">
        <f t="shared" si="0"/>
        <v>24457.34</v>
      </c>
    </row>
    <row r="17" spans="1:13" ht="19.5" customHeight="1">
      <c r="A17" s="243">
        <v>11</v>
      </c>
      <c r="B17" s="249" t="s">
        <v>105</v>
      </c>
      <c r="C17" s="451">
        <v>4260</v>
      </c>
      <c r="D17" s="247">
        <v>612162</v>
      </c>
      <c r="E17" s="247">
        <f>+C7</f>
        <v>6632</v>
      </c>
      <c r="F17" s="247">
        <f t="shared" si="1"/>
        <v>953018.39999999991</v>
      </c>
      <c r="G17" s="452">
        <v>4864</v>
      </c>
      <c r="H17" s="453">
        <v>255119</v>
      </c>
      <c r="I17" s="246">
        <f>+G7</f>
        <v>4302</v>
      </c>
      <c r="J17" s="247">
        <f t="shared" ref="J17:J18" si="2">+I17*53.48</f>
        <v>230070.96</v>
      </c>
      <c r="K17" s="452">
        <v>104</v>
      </c>
      <c r="L17" s="246">
        <f>+K7</f>
        <v>1886</v>
      </c>
      <c r="M17" s="247">
        <f t="shared" si="0"/>
        <v>378086.42</v>
      </c>
    </row>
    <row r="18" spans="1:13" ht="19.5" customHeight="1">
      <c r="A18" s="243">
        <v>12</v>
      </c>
      <c r="B18" s="249" t="s">
        <v>106</v>
      </c>
      <c r="C18" s="451">
        <v>5074</v>
      </c>
      <c r="D18" s="247">
        <v>729134</v>
      </c>
      <c r="E18" s="247">
        <f>+C18</f>
        <v>5074</v>
      </c>
      <c r="F18" s="247">
        <f t="shared" si="1"/>
        <v>729133.79999999993</v>
      </c>
      <c r="G18" s="452">
        <v>6921</v>
      </c>
      <c r="H18" s="453">
        <v>363927</v>
      </c>
      <c r="I18" s="246">
        <f>+G18</f>
        <v>6921</v>
      </c>
      <c r="J18" s="247">
        <f t="shared" si="2"/>
        <v>370135.07999999996</v>
      </c>
      <c r="K18" s="452">
        <v>149</v>
      </c>
      <c r="L18" s="246">
        <f>+K18</f>
        <v>149</v>
      </c>
      <c r="M18" s="247">
        <f t="shared" si="0"/>
        <v>29870.03</v>
      </c>
    </row>
    <row r="19" spans="1:13" ht="32.25" customHeight="1">
      <c r="A19" s="251"/>
      <c r="B19" s="239" t="s">
        <v>88</v>
      </c>
      <c r="C19" s="252">
        <f t="shared" ref="C19:K19" si="3">SUM(C7:C18)</f>
        <v>27799</v>
      </c>
      <c r="D19" s="253">
        <f t="shared" si="3"/>
        <v>3994716</v>
      </c>
      <c r="E19" s="252">
        <f t="shared" si="3"/>
        <v>26265</v>
      </c>
      <c r="F19" s="253">
        <f>SUM(F7:F18)</f>
        <v>3774280.4999999995</v>
      </c>
      <c r="G19" s="252">
        <f>SUM(G7:G18)</f>
        <v>48683</v>
      </c>
      <c r="H19" s="253">
        <f>SUM(H7:H18)</f>
        <v>2558477</v>
      </c>
      <c r="I19" s="252">
        <f>SUM(I7:I18)</f>
        <v>56419.4</v>
      </c>
      <c r="J19" s="253">
        <f>SUM(J7:J18)</f>
        <v>2979238.04</v>
      </c>
      <c r="K19" s="252">
        <f t="shared" si="3"/>
        <v>3272</v>
      </c>
      <c r="L19" s="252">
        <f>SUM(L7:L18)</f>
        <v>2946</v>
      </c>
      <c r="M19" s="253">
        <f>SUM(M7:M18)</f>
        <v>590584.62</v>
      </c>
    </row>
    <row r="20" spans="1:13" ht="21.75" customHeight="1">
      <c r="B20" s="254"/>
      <c r="C20" s="255"/>
      <c r="D20" s="256"/>
      <c r="E20" s="255"/>
      <c r="F20" s="256">
        <f>ROUND(F19/1000,1)</f>
        <v>3774.3</v>
      </c>
      <c r="G20" s="255"/>
      <c r="H20" s="256"/>
      <c r="I20" s="255"/>
      <c r="J20" s="256">
        <f>ROUND(J19/1000,1)</f>
        <v>2979.2</v>
      </c>
      <c r="K20" s="255"/>
      <c r="L20" s="255"/>
      <c r="M20" s="256">
        <f>ROUND(M19/1000,1)</f>
        <v>590.6</v>
      </c>
    </row>
    <row r="21" spans="1:13" ht="33.75" customHeight="1" thickBot="1">
      <c r="B21" s="498" t="s">
        <v>226</v>
      </c>
      <c r="C21" s="498"/>
      <c r="D21" s="498"/>
      <c r="E21" s="257"/>
      <c r="F21" s="258"/>
      <c r="H21" s="257"/>
      <c r="M21" s="256"/>
    </row>
    <row r="22" spans="1:13" s="236" customFormat="1" ht="49.5" customHeight="1">
      <c r="A22" s="259"/>
      <c r="B22" s="260" t="s">
        <v>135</v>
      </c>
      <c r="C22" s="261" t="s">
        <v>136</v>
      </c>
      <c r="D22" s="261" t="s">
        <v>227</v>
      </c>
      <c r="E22" s="261" t="s">
        <v>227</v>
      </c>
      <c r="F22" s="262" t="s">
        <v>227</v>
      </c>
      <c r="G22" s="261" t="s">
        <v>136</v>
      </c>
      <c r="H22" s="261" t="s">
        <v>227</v>
      </c>
      <c r="I22" s="261" t="s">
        <v>227</v>
      </c>
      <c r="J22" s="263" t="s">
        <v>227</v>
      </c>
      <c r="K22" s="261" t="s">
        <v>136</v>
      </c>
      <c r="L22" s="261" t="s">
        <v>227</v>
      </c>
      <c r="M22" s="264" t="s">
        <v>227</v>
      </c>
    </row>
    <row r="23" spans="1:13" ht="23.25" customHeight="1">
      <c r="A23" s="265">
        <v>1</v>
      </c>
      <c r="B23" s="266"/>
      <c r="C23" s="250"/>
      <c r="D23" s="250" t="s">
        <v>227</v>
      </c>
      <c r="E23" s="250" t="s">
        <v>227</v>
      </c>
      <c r="F23" s="267"/>
      <c r="G23" s="268"/>
      <c r="H23" s="250" t="s">
        <v>227</v>
      </c>
      <c r="I23" s="250" t="s">
        <v>227</v>
      </c>
      <c r="J23" s="269"/>
      <c r="K23" s="268"/>
      <c r="L23" s="250" t="s">
        <v>227</v>
      </c>
      <c r="M23" s="270"/>
    </row>
    <row r="24" spans="1:13" ht="23.25" customHeight="1">
      <c r="A24" s="265">
        <v>2</v>
      </c>
      <c r="B24" s="266"/>
      <c r="C24" s="250"/>
      <c r="D24" s="250" t="s">
        <v>227</v>
      </c>
      <c r="E24" s="250" t="s">
        <v>227</v>
      </c>
      <c r="F24" s="267"/>
      <c r="G24" s="268"/>
      <c r="H24" s="250" t="s">
        <v>227</v>
      </c>
      <c r="I24" s="250" t="s">
        <v>227</v>
      </c>
      <c r="J24" s="269"/>
      <c r="K24" s="268"/>
      <c r="L24" s="250" t="s">
        <v>227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227</v>
      </c>
      <c r="E25" s="273" t="s">
        <v>227</v>
      </c>
      <c r="F25" s="274"/>
      <c r="G25" s="275"/>
      <c r="H25" s="273" t="s">
        <v>227</v>
      </c>
      <c r="I25" s="273" t="s">
        <v>227</v>
      </c>
      <c r="J25" s="274"/>
      <c r="K25" s="275"/>
      <c r="L25" s="273" t="s">
        <v>227</v>
      </c>
      <c r="M25" s="276"/>
    </row>
    <row r="26" spans="1:13" s="236" customFormat="1" ht="24" customHeight="1">
      <c r="A26" s="277"/>
      <c r="B26" s="278" t="s">
        <v>68</v>
      </c>
      <c r="C26" s="253" t="s">
        <v>227</v>
      </c>
      <c r="D26" s="253" t="s">
        <v>227</v>
      </c>
      <c r="E26" s="253" t="s">
        <v>227</v>
      </c>
      <c r="F26" s="279">
        <f>SUM(F23:F25)</f>
        <v>0</v>
      </c>
      <c r="G26" s="280" t="s">
        <v>227</v>
      </c>
      <c r="H26" s="253" t="s">
        <v>227</v>
      </c>
      <c r="I26" s="253" t="s">
        <v>227</v>
      </c>
      <c r="J26" s="279">
        <f>SUM(J23:J25)</f>
        <v>0</v>
      </c>
      <c r="K26" s="280" t="s">
        <v>227</v>
      </c>
      <c r="L26" s="253" t="s">
        <v>227</v>
      </c>
      <c r="M26" s="281">
        <f>SUM(M23:M25)</f>
        <v>0</v>
      </c>
    </row>
    <row r="27" spans="1:13" s="236" customFormat="1" ht="27" customHeight="1" thickBot="1">
      <c r="A27" s="282"/>
      <c r="B27" s="283" t="s">
        <v>228</v>
      </c>
      <c r="C27" s="284"/>
      <c r="D27" s="284" t="s">
        <v>227</v>
      </c>
      <c r="E27" s="284" t="s">
        <v>227</v>
      </c>
      <c r="F27" s="285">
        <f>+F20-F26</f>
        <v>3774.3</v>
      </c>
      <c r="G27" s="286" t="s">
        <v>227</v>
      </c>
      <c r="H27" s="284" t="s">
        <v>227</v>
      </c>
      <c r="I27" s="284" t="s">
        <v>227</v>
      </c>
      <c r="J27" s="285">
        <f>J20-J26</f>
        <v>2979.2</v>
      </c>
      <c r="K27" s="286" t="s">
        <v>227</v>
      </c>
      <c r="L27" s="284" t="s">
        <v>227</v>
      </c>
      <c r="M27" s="287">
        <f>M20-M26</f>
        <v>590.6</v>
      </c>
    </row>
    <row r="28" spans="1:13" s="236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94" t="s">
        <v>2</v>
      </c>
      <c r="D30" s="494"/>
      <c r="E30" s="237"/>
      <c r="F30" s="237"/>
      <c r="G30" s="499"/>
      <c r="H30" s="499"/>
      <c r="I30" s="292"/>
      <c r="J30" s="496" t="str">
        <f>+'Ekamut-caxs'!D78</f>
        <v>Փ․ Միրիբյան</v>
      </c>
      <c r="K30" s="496"/>
      <c r="M30" s="258"/>
    </row>
    <row r="31" spans="1:13" s="236" customFormat="1">
      <c r="C31" s="293"/>
      <c r="D31" s="293"/>
      <c r="E31" s="294"/>
      <c r="F31" s="294"/>
      <c r="G31" s="497" t="s">
        <v>89</v>
      </c>
      <c r="H31" s="497"/>
      <c r="I31" s="295"/>
      <c r="J31" s="497" t="s">
        <v>107</v>
      </c>
      <c r="K31" s="497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96"/>
      <c r="H32" s="496"/>
      <c r="I32" s="297"/>
      <c r="J32" s="496" t="str">
        <f>+'Ekamut-caxs'!D80</f>
        <v>Ա․ Բոգաչենկո</v>
      </c>
      <c r="K32" s="496"/>
    </row>
    <row r="33" spans="3:13" s="236" customFormat="1">
      <c r="C33" s="257"/>
      <c r="D33" s="257"/>
      <c r="G33" s="497" t="s">
        <v>89</v>
      </c>
      <c r="H33" s="497"/>
      <c r="I33" s="295"/>
      <c r="J33" s="497" t="s">
        <v>107</v>
      </c>
      <c r="K33" s="497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229</v>
      </c>
      <c r="I35" s="300" t="s">
        <v>110</v>
      </c>
      <c r="J35" s="301" t="s">
        <v>197</v>
      </c>
      <c r="K35" s="301"/>
      <c r="L35" s="301" t="s">
        <v>196</v>
      </c>
      <c r="M35" s="301" t="s">
        <v>193</v>
      </c>
    </row>
    <row r="36" spans="3:13" ht="16.5" customHeight="1">
      <c r="C36" s="299" t="s">
        <v>111</v>
      </c>
      <c r="D36" s="299"/>
      <c r="E36" s="299" t="s">
        <v>109</v>
      </c>
      <c r="F36" s="299" t="s">
        <v>199</v>
      </c>
      <c r="I36" s="493" t="s">
        <v>201</v>
      </c>
      <c r="J36" s="493"/>
      <c r="K36" s="301"/>
      <c r="L36" s="493" t="s">
        <v>230</v>
      </c>
      <c r="M36" s="493"/>
    </row>
    <row r="37" spans="3:13">
      <c r="C37" s="299"/>
      <c r="D37" s="299"/>
      <c r="E37" s="493" t="s">
        <v>200</v>
      </c>
      <c r="F37" s="493"/>
      <c r="I37" s="493"/>
      <c r="J37" s="493"/>
      <c r="K37" s="301"/>
      <c r="L37" s="493"/>
      <c r="M37" s="493"/>
    </row>
    <row r="38" spans="3:13">
      <c r="C38" s="299"/>
      <c r="D38" s="299"/>
      <c r="E38" s="493"/>
      <c r="F38" s="493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40" sqref="C39:F4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2.2851562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</row>
    <row r="2" spans="1:17" s="12" customFormat="1" ht="20.25">
      <c r="A2" s="469" t="str">
        <f>+'Ekamut-caxs'!A13</f>
        <v xml:space="preserve">«Երևանի հ․94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</row>
    <row r="3" spans="1:17" ht="17.25">
      <c r="A3" s="487" t="s">
        <v>290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184"/>
      <c r="P3" s="184"/>
      <c r="Q3" s="184"/>
    </row>
    <row r="4" spans="1:17" ht="16.5">
      <c r="N4" s="196" t="s">
        <v>0</v>
      </c>
    </row>
    <row r="5" spans="1:17" ht="13.5" customHeight="1">
      <c r="A5" s="507" t="s">
        <v>139</v>
      </c>
      <c r="B5" s="507" t="s">
        <v>67</v>
      </c>
      <c r="C5" s="342"/>
      <c r="D5" s="508" t="s">
        <v>258</v>
      </c>
      <c r="E5" s="509"/>
      <c r="F5" s="509"/>
      <c r="G5" s="509"/>
      <c r="H5" s="509"/>
      <c r="I5" s="509"/>
      <c r="J5" s="509"/>
      <c r="K5" s="509"/>
      <c r="L5" s="509"/>
      <c r="M5" s="510"/>
      <c r="N5" s="506" t="s">
        <v>140</v>
      </c>
    </row>
    <row r="6" spans="1:17" ht="106.5" customHeight="1">
      <c r="A6" s="507"/>
      <c r="B6" s="507"/>
      <c r="C6" s="175" t="s">
        <v>291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186</v>
      </c>
      <c r="I6" s="147" t="s">
        <v>185</v>
      </c>
      <c r="J6" s="147" t="s">
        <v>115</v>
      </c>
      <c r="K6" s="147" t="s">
        <v>175</v>
      </c>
      <c r="L6" s="103" t="s">
        <v>327</v>
      </c>
      <c r="M6" s="103" t="s">
        <v>257</v>
      </c>
      <c r="N6" s="506"/>
    </row>
    <row r="7" spans="1:17" ht="27.75" customHeight="1">
      <c r="A7" s="147">
        <v>1</v>
      </c>
      <c r="B7" s="176" t="s">
        <v>187</v>
      </c>
      <c r="C7" s="177">
        <v>54768.1</v>
      </c>
      <c r="D7" s="177">
        <f>+C10</f>
        <v>10499.320000000002</v>
      </c>
      <c r="E7" s="177">
        <f>478.4*2</f>
        <v>956.8</v>
      </c>
      <c r="F7" s="177">
        <f>IF(E7&gt;0,C16, 0)</f>
        <v>124</v>
      </c>
      <c r="G7" s="177">
        <v>124</v>
      </c>
      <c r="H7" s="228">
        <v>420.6</v>
      </c>
      <c r="I7" s="177">
        <v>120.5</v>
      </c>
      <c r="J7" s="228">
        <v>72</v>
      </c>
      <c r="K7" s="177"/>
      <c r="L7" s="459">
        <v>4582.3999999999996</v>
      </c>
      <c r="M7" s="177"/>
      <c r="N7" s="178">
        <f>ROUND(SUM(C7:M7),1)</f>
        <v>71667.7</v>
      </c>
    </row>
    <row r="8" spans="1:17" ht="35.25" customHeight="1">
      <c r="A8" s="147">
        <v>2</v>
      </c>
      <c r="B8" s="195" t="s">
        <v>87</v>
      </c>
      <c r="C8" s="148" t="s">
        <v>180</v>
      </c>
      <c r="D8" s="177">
        <v>12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12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71679.7</v>
      </c>
    </row>
    <row r="10" spans="1:17" s="149" customFormat="1" ht="18.75" customHeight="1">
      <c r="B10" s="235">
        <f>-478.4+5728.06</f>
        <v>5249.6600000000008</v>
      </c>
      <c r="C10" s="151">
        <f>+B10*2</f>
        <v>10499.320000000002</v>
      </c>
      <c r="D10" s="150">
        <v>5645.7</v>
      </c>
      <c r="E10" s="152"/>
      <c r="F10" s="152"/>
      <c r="G10" s="152"/>
      <c r="H10" s="234"/>
      <c r="I10" s="153"/>
      <c r="J10" s="154"/>
      <c r="K10" s="153"/>
      <c r="L10" s="177">
        <v>4000</v>
      </c>
      <c r="M10" s="152"/>
      <c r="N10" s="155"/>
      <c r="O10" s="150"/>
    </row>
    <row r="11" spans="1:17" s="156" customFormat="1" ht="21" customHeight="1">
      <c r="B11" s="157"/>
      <c r="C11" s="463">
        <v>49138.7</v>
      </c>
      <c r="D11" s="123"/>
      <c r="E11" s="158"/>
      <c r="F11" s="158"/>
      <c r="G11" s="159"/>
      <c r="H11" s="78"/>
      <c r="I11" s="78"/>
      <c r="J11" s="123"/>
      <c r="K11" s="502"/>
      <c r="L11" s="502"/>
      <c r="M11" s="502"/>
      <c r="N11" s="160"/>
    </row>
    <row r="12" spans="1:17" s="149" customFormat="1" ht="69" customHeight="1">
      <c r="B12" s="503" t="s">
        <v>194</v>
      </c>
      <c r="C12" s="504"/>
      <c r="D12" s="159"/>
      <c r="G12" s="123"/>
      <c r="H12" s="123"/>
      <c r="I12" s="503" t="s">
        <v>195</v>
      </c>
      <c r="J12" s="504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220</v>
      </c>
      <c r="D13" s="161"/>
      <c r="G13" s="161"/>
      <c r="H13" s="161"/>
      <c r="I13" s="182" t="s">
        <v>176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1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292</v>
      </c>
      <c r="E15" s="84"/>
      <c r="H15" s="311"/>
      <c r="I15" s="192">
        <v>119600</v>
      </c>
      <c r="J15" s="194">
        <v>732.1</v>
      </c>
      <c r="K15" s="164" t="s">
        <v>293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11"/>
      <c r="E18" s="511"/>
      <c r="F18" s="206"/>
      <c r="G18" s="206"/>
      <c r="H18" s="500" t="str">
        <f>+'Ekamut-caxs'!D78</f>
        <v>Փ․ Միրիբյան</v>
      </c>
      <c r="I18" s="500"/>
      <c r="J18" s="500"/>
      <c r="K18" s="169"/>
      <c r="L18" s="169"/>
    </row>
    <row r="19" spans="2:12" s="170" customFormat="1" ht="17.25" customHeight="1">
      <c r="B19" s="207"/>
      <c r="C19" s="208"/>
      <c r="D19" s="512" t="s">
        <v>89</v>
      </c>
      <c r="E19" s="512"/>
      <c r="F19" s="209"/>
      <c r="G19" s="210"/>
      <c r="H19" s="501" t="s">
        <v>90</v>
      </c>
      <c r="I19" s="501"/>
      <c r="J19" s="501"/>
      <c r="K19" s="171"/>
      <c r="L19" s="171"/>
    </row>
    <row r="20" spans="2:12" s="168" customFormat="1" ht="24.75" customHeight="1">
      <c r="B20" s="211" t="s">
        <v>6</v>
      </c>
      <c r="C20" s="205"/>
      <c r="D20" s="511"/>
      <c r="E20" s="511"/>
      <c r="F20" s="212"/>
      <c r="G20" s="212"/>
      <c r="H20" s="500" t="str">
        <f>+'Ekamut-caxs'!D80</f>
        <v>Ա․ Բոգաչենկո</v>
      </c>
      <c r="I20" s="500"/>
      <c r="J20" s="500"/>
      <c r="K20" s="169"/>
      <c r="L20" s="169"/>
    </row>
    <row r="21" spans="2:12" s="170" customFormat="1" ht="18.75" customHeight="1">
      <c r="B21" s="208"/>
      <c r="C21" s="208"/>
      <c r="D21" s="512" t="s">
        <v>89</v>
      </c>
      <c r="E21" s="512"/>
      <c r="F21" s="209"/>
      <c r="G21" s="210"/>
      <c r="H21" s="501" t="s">
        <v>90</v>
      </c>
      <c r="I21" s="501"/>
      <c r="J21" s="501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C40" sqref="C39:F40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16" t="s">
        <v>66</v>
      </c>
      <c r="B1" s="516"/>
      <c r="C1" s="516"/>
      <c r="D1" s="516"/>
    </row>
    <row r="2" spans="1:4" ht="24.75" customHeight="1">
      <c r="A2" s="517" t="str">
        <f>+'Ekamut-caxs'!A13:D13</f>
        <v xml:space="preserve">«Երևանի հ․94 մսուր-մանկապարտեզ» ՀՈԱԿ-ի </v>
      </c>
      <c r="B2" s="517"/>
      <c r="C2" s="517"/>
      <c r="D2" s="517"/>
    </row>
    <row r="3" spans="1:4" ht="39.75" customHeight="1">
      <c r="A3" s="517" t="s">
        <v>294</v>
      </c>
      <c r="B3" s="517"/>
      <c r="C3" s="517"/>
      <c r="D3" s="517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234</v>
      </c>
    </row>
    <row r="7" spans="1:4" s="30" customFormat="1" ht="32.25" customHeight="1">
      <c r="A7" s="306">
        <v>1</v>
      </c>
      <c r="B7" s="307" t="s">
        <v>312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122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268</v>
      </c>
      <c r="C11" s="308"/>
      <c r="D11" s="308"/>
    </row>
    <row r="12" spans="1:4" ht="16.5" customHeight="1">
      <c r="A12" s="308">
        <v>1.5</v>
      </c>
      <c r="B12" s="309" t="s">
        <v>269</v>
      </c>
      <c r="C12" s="308"/>
      <c r="D12" s="308"/>
    </row>
    <row r="13" spans="1:4" s="30" customFormat="1" ht="27.75" customHeight="1">
      <c r="A13" s="306">
        <v>2</v>
      </c>
      <c r="B13" s="395" t="s">
        <v>315</v>
      </c>
      <c r="C13" s="306">
        <f>SUM(C14:C18)</f>
        <v>1</v>
      </c>
      <c r="D13" s="306">
        <f>SUM(D14:D18)</f>
        <v>30</v>
      </c>
    </row>
    <row r="14" spans="1:4" ht="16.5" customHeight="1">
      <c r="A14" s="308">
        <v>2.1</v>
      </c>
      <c r="B14" s="309" t="s">
        <v>270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125</v>
      </c>
      <c r="C15" s="308"/>
      <c r="D15" s="308"/>
    </row>
    <row r="16" spans="1:4" ht="16.5" customHeight="1">
      <c r="A16" s="308">
        <v>2.2999999999999998</v>
      </c>
      <c r="B16" s="309" t="s">
        <v>271</v>
      </c>
      <c r="C16" s="308"/>
      <c r="D16" s="308"/>
    </row>
    <row r="17" spans="1:4" ht="16.5" customHeight="1">
      <c r="A17" s="308">
        <v>2.4</v>
      </c>
      <c r="B17" s="309" t="s">
        <v>272</v>
      </c>
      <c r="C17" s="308"/>
      <c r="D17" s="308"/>
    </row>
    <row r="18" spans="1:4" ht="16.5" customHeight="1">
      <c r="A18" s="308">
        <v>2.5</v>
      </c>
      <c r="B18" s="309" t="s">
        <v>273</v>
      </c>
      <c r="C18" s="308"/>
      <c r="D18" s="308"/>
    </row>
    <row r="19" spans="1:4" s="30" customFormat="1" ht="24.75" customHeight="1">
      <c r="A19" s="306">
        <v>3</v>
      </c>
      <c r="B19" s="307" t="s">
        <v>313</v>
      </c>
      <c r="C19" s="306">
        <f>SUM(C20:C24)</f>
        <v>2</v>
      </c>
      <c r="D19" s="306">
        <f>SUM(D20:D24)</f>
        <v>50</v>
      </c>
    </row>
    <row r="20" spans="1:4" ht="16.5" customHeight="1">
      <c r="A20" s="308">
        <v>3.1</v>
      </c>
      <c r="B20" s="309" t="s">
        <v>126</v>
      </c>
      <c r="C20" s="308">
        <v>1</v>
      </c>
      <c r="D20" s="308">
        <v>25</v>
      </c>
    </row>
    <row r="21" spans="1:4" ht="16.5" customHeight="1">
      <c r="A21" s="308">
        <v>3.2</v>
      </c>
      <c r="B21" s="309" t="s">
        <v>127</v>
      </c>
      <c r="C21" s="308">
        <v>1</v>
      </c>
      <c r="D21" s="308">
        <v>25</v>
      </c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274</v>
      </c>
      <c r="C23" s="308"/>
      <c r="D23" s="308"/>
    </row>
    <row r="24" spans="1:4" ht="16.5" customHeight="1">
      <c r="A24" s="308">
        <v>3.5</v>
      </c>
      <c r="B24" s="309" t="s">
        <v>275</v>
      </c>
      <c r="C24" s="308"/>
      <c r="D24" s="308"/>
    </row>
    <row r="25" spans="1:4" s="30" customFormat="1" ht="24.75" customHeight="1">
      <c r="A25" s="306">
        <v>4</v>
      </c>
      <c r="B25" s="307" t="s">
        <v>314</v>
      </c>
      <c r="C25" s="306">
        <f>SUM(C26:C30)</f>
        <v>2</v>
      </c>
      <c r="D25" s="306">
        <f>SUM(D26:D30)</f>
        <v>58</v>
      </c>
    </row>
    <row r="26" spans="1:4" ht="16.5" customHeight="1">
      <c r="A26" s="308">
        <v>4.0999999999999996</v>
      </c>
      <c r="B26" s="309" t="s">
        <v>276</v>
      </c>
      <c r="C26" s="308">
        <v>1</v>
      </c>
      <c r="D26" s="308">
        <v>29</v>
      </c>
    </row>
    <row r="27" spans="1:4" ht="16.5" customHeight="1">
      <c r="A27" s="308">
        <v>4.2</v>
      </c>
      <c r="B27" s="309" t="s">
        <v>129</v>
      </c>
      <c r="C27" s="308">
        <v>1</v>
      </c>
      <c r="D27" s="308">
        <v>29</v>
      </c>
    </row>
    <row r="28" spans="1:4" ht="16.5" customHeight="1">
      <c r="A28" s="308">
        <v>4.3</v>
      </c>
      <c r="B28" s="309" t="s">
        <v>277</v>
      </c>
      <c r="C28" s="308"/>
      <c r="D28" s="308"/>
    </row>
    <row r="29" spans="1:4" ht="16.5" customHeight="1">
      <c r="A29" s="308">
        <v>4.4000000000000004</v>
      </c>
      <c r="B29" s="309" t="s">
        <v>278</v>
      </c>
      <c r="C29" s="308"/>
      <c r="D29" s="308"/>
    </row>
    <row r="30" spans="1:4" ht="16.5" customHeight="1">
      <c r="A30" s="308">
        <v>4.5</v>
      </c>
      <c r="B30" s="309" t="s">
        <v>279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6</v>
      </c>
      <c r="D31" s="306">
        <f>D7+D13+D19+D25</f>
        <v>158</v>
      </c>
    </row>
    <row r="34" spans="2:4" ht="17.25">
      <c r="B34" s="396" t="s">
        <v>2</v>
      </c>
      <c r="C34" s="513" t="str">
        <f>+'Ekamut-caxs'!D78</f>
        <v>Փ․ Միրիբյան</v>
      </c>
      <c r="D34" s="513"/>
    </row>
    <row r="35" spans="2:4" ht="15.75" customHeight="1">
      <c r="B35" s="397" t="s">
        <v>4</v>
      </c>
      <c r="C35" s="514" t="s">
        <v>5</v>
      </c>
      <c r="D35" s="514"/>
    </row>
    <row r="36" spans="2:4" ht="27" customHeight="1">
      <c r="B36" s="30" t="s">
        <v>6</v>
      </c>
      <c r="C36" s="513" t="str">
        <f>+'Ekamut-caxs'!D80</f>
        <v>Ա․ Բոգաչենկո</v>
      </c>
      <c r="D36" s="513"/>
    </row>
    <row r="37" spans="2:4">
      <c r="C37" s="515" t="s">
        <v>5</v>
      </c>
      <c r="D37" s="515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40" sqref="C39:F4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84" t="s">
        <v>66</v>
      </c>
      <c r="B1" s="484"/>
      <c r="C1" s="484"/>
      <c r="D1" s="484"/>
      <c r="E1" s="484"/>
    </row>
    <row r="2" spans="1:13" ht="23.25" customHeight="1">
      <c r="A2" s="487" t="str">
        <f>+'Ekamut-caxs'!A13</f>
        <v xml:space="preserve">«Երևանի հ․94 մսուր-մանկապարտեզ» ՀՈԱԿ-ի </v>
      </c>
      <c r="B2" s="487"/>
      <c r="C2" s="487"/>
      <c r="D2" s="487"/>
      <c r="E2" s="487"/>
    </row>
    <row r="3" spans="1:13" ht="28.5" customHeight="1">
      <c r="A3" s="487" t="s">
        <v>334</v>
      </c>
      <c r="B3" s="487"/>
      <c r="C3" s="487"/>
      <c r="D3" s="487"/>
      <c r="E3" s="487"/>
    </row>
    <row r="5" spans="1:13">
      <c r="E5" s="89" t="s">
        <v>134</v>
      </c>
    </row>
    <row r="6" spans="1:13" ht="73.5" customHeight="1">
      <c r="A6" s="340" t="s">
        <v>3</v>
      </c>
      <c r="B6" s="340" t="s">
        <v>92</v>
      </c>
      <c r="C6" s="340" t="s">
        <v>255</v>
      </c>
      <c r="D6" s="340" t="s">
        <v>243</v>
      </c>
      <c r="E6" s="340" t="s">
        <v>244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295</v>
      </c>
    </row>
    <row r="8" spans="1:13" ht="35.25" customHeight="1" thickBot="1">
      <c r="A8" s="130">
        <v>1</v>
      </c>
      <c r="B8" s="313" t="s">
        <v>256</v>
      </c>
      <c r="C8" s="127">
        <v>64797</v>
      </c>
      <c r="D8" s="127">
        <v>1706.9</v>
      </c>
      <c r="E8" s="127">
        <v>9353.9</v>
      </c>
      <c r="F8" s="314" t="s">
        <v>245</v>
      </c>
      <c r="G8" s="315" t="s">
        <v>246</v>
      </c>
      <c r="H8" s="316" t="s">
        <v>180</v>
      </c>
      <c r="I8" s="317" t="s">
        <v>247</v>
      </c>
      <c r="J8" s="316" t="s">
        <v>180</v>
      </c>
      <c r="K8" s="318" t="s">
        <v>248</v>
      </c>
      <c r="L8" s="319" t="s">
        <v>181</v>
      </c>
      <c r="M8" s="320" t="s">
        <v>249</v>
      </c>
    </row>
    <row r="9" spans="1:13" ht="35.25" customHeight="1" thickBot="1">
      <c r="A9" s="130">
        <v>2</v>
      </c>
      <c r="B9" s="313" t="s">
        <v>252</v>
      </c>
      <c r="C9" s="127">
        <v>7927</v>
      </c>
      <c r="D9" s="127">
        <v>25</v>
      </c>
      <c r="E9" s="454">
        <v>1223.5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253</v>
      </c>
      <c r="C10" s="323" t="s">
        <v>227</v>
      </c>
      <c r="D10" s="407">
        <v>25</v>
      </c>
      <c r="E10" s="408">
        <f>+M10</f>
        <v>1516.8</v>
      </c>
      <c r="F10" s="324">
        <v>11</v>
      </c>
      <c r="G10" s="325">
        <v>158</v>
      </c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1516.8</v>
      </c>
    </row>
    <row r="11" spans="1:13" s="329" customFormat="1" ht="35.25" customHeight="1" thickBot="1">
      <c r="A11" s="321">
        <v>4</v>
      </c>
      <c r="B11" s="322" t="s">
        <v>254</v>
      </c>
      <c r="C11" s="323" t="s">
        <v>227</v>
      </c>
      <c r="D11" s="407">
        <v>25</v>
      </c>
      <c r="E11" s="408">
        <f>+M11</f>
        <v>1668.48</v>
      </c>
      <c r="F11" s="324">
        <v>12</v>
      </c>
      <c r="G11" s="330">
        <v>158</v>
      </c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1668.48</v>
      </c>
    </row>
    <row r="12" spans="1:13" s="80" customFormat="1" ht="31.5" customHeight="1">
      <c r="A12" s="118"/>
      <c r="B12" s="333" t="s">
        <v>250</v>
      </c>
      <c r="C12" s="334">
        <f>ROUND(SUM(C8:C11),1)</f>
        <v>72724</v>
      </c>
      <c r="D12" s="334">
        <f>ROUND(SUM(D8:D11),1)</f>
        <v>1781.9</v>
      </c>
      <c r="E12" s="334">
        <f>ROUND(SUM(E8:E11),1)</f>
        <v>13762.7</v>
      </c>
      <c r="F12" s="462">
        <f>72724+2*C9</f>
        <v>88578</v>
      </c>
    </row>
    <row r="14" spans="1:13" ht="51" customHeight="1">
      <c r="B14" s="520" t="s">
        <v>251</v>
      </c>
      <c r="C14" s="520"/>
      <c r="D14" s="520"/>
      <c r="E14" s="520"/>
    </row>
    <row r="19" spans="2:5" ht="20.25" customHeight="1">
      <c r="B19" s="74" t="s">
        <v>2</v>
      </c>
      <c r="C19" s="74"/>
      <c r="D19" s="518" t="str">
        <f>+'Ekamut-caxs'!D78</f>
        <v>Փ․ Միրիբյան</v>
      </c>
      <c r="E19" s="518"/>
    </row>
    <row r="20" spans="2:5" ht="18.75" customHeight="1">
      <c r="B20" s="74" t="s">
        <v>4</v>
      </c>
      <c r="D20" s="519" t="s">
        <v>5</v>
      </c>
      <c r="E20" s="519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8" t="str">
        <f>+'Ekamut-caxs'!D80</f>
        <v>Ա․ Բոգաչենկո</v>
      </c>
      <c r="E22" s="518"/>
    </row>
    <row r="23" spans="2:5" ht="23.25" customHeight="1">
      <c r="D23" s="519" t="s">
        <v>5</v>
      </c>
      <c r="E23" s="519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0" workbookViewId="0">
      <selection activeCell="C40" sqref="C39:F40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3" t="s">
        <v>66</v>
      </c>
      <c r="B1" s="523"/>
      <c r="C1" s="523"/>
      <c r="D1" s="523"/>
      <c r="E1" s="523"/>
      <c r="F1" s="523"/>
    </row>
    <row r="2" spans="1:6" ht="23.25" customHeight="1">
      <c r="A2" s="485" t="str">
        <f>+'Ekamut-caxs'!A13</f>
        <v xml:space="preserve">«Երևանի հ․94 մսուր-մանկապարտեզ» ՀՈԱԿ-ի </v>
      </c>
      <c r="B2" s="485"/>
      <c r="C2" s="485"/>
      <c r="D2" s="485"/>
      <c r="E2" s="485"/>
      <c r="F2" s="485"/>
    </row>
    <row r="3" spans="1:6" ht="40.5" customHeight="1">
      <c r="A3" s="485" t="s">
        <v>296</v>
      </c>
      <c r="B3" s="485"/>
      <c r="C3" s="485"/>
      <c r="D3" s="485"/>
      <c r="E3" s="485"/>
      <c r="F3" s="485"/>
    </row>
    <row r="5" spans="1:6">
      <c r="F5" s="398" t="s">
        <v>134</v>
      </c>
    </row>
    <row r="6" spans="1:6" ht="73.5" customHeight="1">
      <c r="A6" s="399" t="s">
        <v>3</v>
      </c>
      <c r="B6" s="399" t="s">
        <v>307</v>
      </c>
      <c r="C6" s="399" t="s">
        <v>281</v>
      </c>
      <c r="D6" s="399" t="s">
        <v>282</v>
      </c>
      <c r="E6" s="440" t="s">
        <v>283</v>
      </c>
      <c r="F6" s="399" t="s">
        <v>305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4">
        <v>5</v>
      </c>
      <c r="F7" s="400">
        <v>6</v>
      </c>
    </row>
    <row r="8" spans="1:6" ht="15.75" customHeight="1">
      <c r="A8" s="400"/>
      <c r="B8" s="438" t="s">
        <v>308</v>
      </c>
      <c r="C8" s="400"/>
      <c r="D8" s="400"/>
      <c r="E8" s="441">
        <f>SUBTOTAL(9,E9:E13)</f>
        <v>200000</v>
      </c>
      <c r="F8" s="400"/>
    </row>
    <row r="9" spans="1:6">
      <c r="A9" s="401">
        <v>1</v>
      </c>
      <c r="B9" s="402" t="s">
        <v>280</v>
      </c>
      <c r="C9" s="127" t="s">
        <v>227</v>
      </c>
      <c r="D9" s="127" t="s">
        <v>227</v>
      </c>
      <c r="E9" s="442">
        <v>200000</v>
      </c>
      <c r="F9" s="127"/>
    </row>
    <row r="10" spans="1:6">
      <c r="A10" s="401">
        <f t="shared" ref="A10:A13" si="0">+A9+1</f>
        <v>2</v>
      </c>
      <c r="B10" s="402"/>
      <c r="C10" s="127"/>
      <c r="D10" s="127"/>
      <c r="E10" s="442"/>
      <c r="F10" s="127"/>
    </row>
    <row r="11" spans="1:6">
      <c r="A11" s="401">
        <f t="shared" si="0"/>
        <v>3</v>
      </c>
      <c r="B11" s="402"/>
      <c r="C11" s="127"/>
      <c r="D11" s="127"/>
      <c r="E11" s="442"/>
      <c r="F11" s="127"/>
    </row>
    <row r="12" spans="1:6">
      <c r="A12" s="401">
        <f t="shared" si="0"/>
        <v>4</v>
      </c>
      <c r="B12" s="402"/>
      <c r="C12" s="127"/>
      <c r="D12" s="127"/>
      <c r="E12" s="442"/>
      <c r="F12" s="127"/>
    </row>
    <row r="13" spans="1:6">
      <c r="A13" s="401">
        <f t="shared" si="0"/>
        <v>5</v>
      </c>
      <c r="B13" s="402"/>
      <c r="C13" s="127"/>
      <c r="D13" s="127"/>
      <c r="E13" s="442"/>
      <c r="F13" s="127"/>
    </row>
    <row r="14" spans="1:6" ht="37.5" customHeight="1">
      <c r="A14" s="400"/>
      <c r="B14" s="438" t="s">
        <v>310</v>
      </c>
      <c r="C14" s="400"/>
      <c r="D14" s="400"/>
      <c r="E14" s="441">
        <f>SUBTOTAL(9,E15:E19)</f>
        <v>0</v>
      </c>
      <c r="F14" s="400"/>
    </row>
    <row r="15" spans="1:6" ht="31.5" customHeight="1">
      <c r="A15" s="401">
        <v>1</v>
      </c>
      <c r="B15" s="402" t="s">
        <v>311</v>
      </c>
      <c r="C15" s="127" t="s">
        <v>227</v>
      </c>
      <c r="D15" s="127" t="s">
        <v>227</v>
      </c>
      <c r="E15" s="442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2"/>
      <c r="F16" s="127"/>
    </row>
    <row r="17" spans="1:6">
      <c r="A17" s="401">
        <f t="shared" si="1"/>
        <v>3</v>
      </c>
      <c r="B17" s="402"/>
      <c r="C17" s="127"/>
      <c r="D17" s="127"/>
      <c r="E17" s="442"/>
      <c r="F17" s="127"/>
    </row>
    <row r="18" spans="1:6">
      <c r="A18" s="401">
        <f t="shared" si="1"/>
        <v>4</v>
      </c>
      <c r="B18" s="402"/>
      <c r="C18" s="127"/>
      <c r="D18" s="127"/>
      <c r="E18" s="442"/>
      <c r="F18" s="127"/>
    </row>
    <row r="19" spans="1:6">
      <c r="A19" s="401">
        <f t="shared" si="1"/>
        <v>5</v>
      </c>
      <c r="B19" s="402"/>
      <c r="C19" s="127"/>
      <c r="D19" s="127"/>
      <c r="E19" s="442"/>
      <c r="F19" s="127"/>
    </row>
    <row r="20" spans="1:6" ht="14.25">
      <c r="A20" s="401"/>
      <c r="B20" s="438" t="s">
        <v>309</v>
      </c>
      <c r="C20" s="127"/>
      <c r="D20" s="127"/>
      <c r="E20" s="441">
        <f>SUBTOTAL(9,E21:E37)</f>
        <v>795000</v>
      </c>
      <c r="F20" s="127"/>
    </row>
    <row r="21" spans="1:6">
      <c r="A21" s="401">
        <v>1</v>
      </c>
      <c r="B21" s="402" t="s">
        <v>332</v>
      </c>
      <c r="C21" s="437">
        <v>3</v>
      </c>
      <c r="D21" s="437">
        <v>45000</v>
      </c>
      <c r="E21" s="442">
        <f t="shared" ref="E21:E24" si="2">+D21*C21</f>
        <v>135000</v>
      </c>
      <c r="F21" s="127"/>
    </row>
    <row r="22" spans="1:6">
      <c r="A22" s="401">
        <f t="shared" ref="A22:A37" si="3">+A21+1</f>
        <v>2</v>
      </c>
      <c r="B22" s="402" t="s">
        <v>333</v>
      </c>
      <c r="C22" s="437">
        <v>6</v>
      </c>
      <c r="D22" s="437">
        <v>110000</v>
      </c>
      <c r="E22" s="442">
        <f t="shared" si="2"/>
        <v>660000</v>
      </c>
      <c r="F22" s="127"/>
    </row>
    <row r="23" spans="1:6">
      <c r="A23" s="401">
        <f t="shared" si="3"/>
        <v>3</v>
      </c>
      <c r="B23" s="402"/>
      <c r="C23" s="437"/>
      <c r="D23" s="437"/>
      <c r="E23" s="442">
        <f t="shared" si="2"/>
        <v>0</v>
      </c>
      <c r="F23" s="127"/>
    </row>
    <row r="24" spans="1:6">
      <c r="A24" s="401">
        <f t="shared" si="3"/>
        <v>4</v>
      </c>
      <c r="B24" s="402"/>
      <c r="C24" s="437"/>
      <c r="D24" s="437"/>
      <c r="E24" s="442">
        <f t="shared" si="2"/>
        <v>0</v>
      </c>
      <c r="F24" s="127"/>
    </row>
    <row r="25" spans="1:6">
      <c r="A25" s="401">
        <f t="shared" si="3"/>
        <v>5</v>
      </c>
      <c r="B25" s="402"/>
      <c r="C25" s="437"/>
      <c r="D25" s="437"/>
      <c r="E25" s="442"/>
      <c r="F25" s="127"/>
    </row>
    <row r="26" spans="1:6">
      <c r="A26" s="401">
        <f t="shared" si="3"/>
        <v>6</v>
      </c>
      <c r="B26" s="402"/>
      <c r="C26" s="437"/>
      <c r="D26" s="437"/>
      <c r="E26" s="442"/>
      <c r="F26" s="127"/>
    </row>
    <row r="27" spans="1:6">
      <c r="A27" s="401">
        <f t="shared" si="3"/>
        <v>7</v>
      </c>
      <c r="B27" s="402"/>
      <c r="C27" s="437"/>
      <c r="D27" s="437"/>
      <c r="E27" s="442"/>
      <c r="F27" s="127"/>
    </row>
    <row r="28" spans="1:6">
      <c r="A28" s="401">
        <f t="shared" si="3"/>
        <v>8</v>
      </c>
      <c r="B28" s="402"/>
      <c r="C28" s="437"/>
      <c r="D28" s="437"/>
      <c r="E28" s="442"/>
      <c r="F28" s="127"/>
    </row>
    <row r="29" spans="1:6">
      <c r="A29" s="401">
        <f t="shared" si="3"/>
        <v>9</v>
      </c>
      <c r="B29" s="402"/>
      <c r="C29" s="437"/>
      <c r="D29" s="437"/>
      <c r="E29" s="442"/>
      <c r="F29" s="127"/>
    </row>
    <row r="30" spans="1:6">
      <c r="A30" s="401">
        <f t="shared" si="3"/>
        <v>10</v>
      </c>
      <c r="B30" s="402"/>
      <c r="C30" s="437"/>
      <c r="D30" s="437"/>
      <c r="E30" s="442"/>
      <c r="F30" s="127"/>
    </row>
    <row r="31" spans="1:6">
      <c r="A31" s="401">
        <f t="shared" si="3"/>
        <v>11</v>
      </c>
      <c r="B31" s="402"/>
      <c r="C31" s="437"/>
      <c r="D31" s="437"/>
      <c r="E31" s="442"/>
      <c r="F31" s="127"/>
    </row>
    <row r="32" spans="1:6">
      <c r="A32" s="401">
        <f t="shared" si="3"/>
        <v>12</v>
      </c>
      <c r="B32" s="402"/>
      <c r="C32" s="437"/>
      <c r="D32" s="437"/>
      <c r="E32" s="442"/>
      <c r="F32" s="127"/>
    </row>
    <row r="33" spans="1:6">
      <c r="A33" s="401">
        <f t="shared" si="3"/>
        <v>13</v>
      </c>
      <c r="B33" s="402"/>
      <c r="C33" s="437"/>
      <c r="D33" s="437"/>
      <c r="E33" s="442"/>
      <c r="F33" s="127"/>
    </row>
    <row r="34" spans="1:6">
      <c r="A34" s="401">
        <f t="shared" si="3"/>
        <v>14</v>
      </c>
      <c r="B34" s="402"/>
      <c r="C34" s="437"/>
      <c r="D34" s="437"/>
      <c r="E34" s="442"/>
      <c r="F34" s="127"/>
    </row>
    <row r="35" spans="1:6">
      <c r="A35" s="401">
        <f t="shared" si="3"/>
        <v>15</v>
      </c>
      <c r="B35" s="402"/>
      <c r="C35" s="437"/>
      <c r="D35" s="437"/>
      <c r="E35" s="442"/>
      <c r="F35" s="127"/>
    </row>
    <row r="36" spans="1:6">
      <c r="A36" s="401">
        <f t="shared" si="3"/>
        <v>16</v>
      </c>
      <c r="B36" s="402"/>
      <c r="C36" s="437"/>
      <c r="D36" s="437"/>
      <c r="E36" s="442"/>
      <c r="F36" s="127"/>
    </row>
    <row r="37" spans="1:6">
      <c r="A37" s="401">
        <f t="shared" si="3"/>
        <v>17</v>
      </c>
      <c r="B37" s="402"/>
      <c r="C37" s="437"/>
      <c r="D37" s="437"/>
      <c r="E37" s="442">
        <f>+D37*C37</f>
        <v>0</v>
      </c>
      <c r="F37" s="127"/>
    </row>
    <row r="38" spans="1:6" s="22" customFormat="1" ht="31.5" customHeight="1">
      <c r="A38" s="403"/>
      <c r="B38" s="404" t="s">
        <v>250</v>
      </c>
      <c r="C38" s="419">
        <f>SUM(C9:C37)</f>
        <v>9</v>
      </c>
      <c r="D38" s="419">
        <f>SUM(D9:D37)</f>
        <v>155000</v>
      </c>
      <c r="E38" s="441">
        <f>SUBTOTAL(9,E8:E37)</f>
        <v>995000</v>
      </c>
      <c r="F38" s="419"/>
    </row>
    <row r="40" spans="1:6" ht="33.75" customHeight="1">
      <c r="A40" s="401"/>
      <c r="B40" s="402" t="s">
        <v>297</v>
      </c>
      <c r="C40" s="524">
        <v>4</v>
      </c>
      <c r="D40" s="525"/>
      <c r="E40" s="525"/>
      <c r="F40" s="526"/>
    </row>
    <row r="41" spans="1:6" ht="33.75" customHeight="1">
      <c r="A41" s="401"/>
      <c r="B41" s="402" t="s">
        <v>306</v>
      </c>
      <c r="C41" s="524">
        <v>4</v>
      </c>
      <c r="D41" s="525"/>
      <c r="E41" s="525"/>
      <c r="F41" s="526"/>
    </row>
    <row r="43" spans="1:6" ht="20.25" customHeight="1">
      <c r="B43" s="12" t="s">
        <v>2</v>
      </c>
      <c r="C43" s="12"/>
      <c r="D43" s="521" t="str">
        <f>+'Ekamut-caxs'!D78</f>
        <v>Փ․ Միրիբյան</v>
      </c>
      <c r="E43" s="521"/>
      <c r="F43" s="521"/>
    </row>
    <row r="44" spans="1:6" ht="18.75" customHeight="1">
      <c r="B44" s="12" t="s">
        <v>4</v>
      </c>
      <c r="D44" s="522" t="s">
        <v>5</v>
      </c>
      <c r="E44" s="522"/>
      <c r="F44" s="522"/>
    </row>
    <row r="45" spans="1:6" ht="18.75" customHeight="1">
      <c r="B45" s="12"/>
      <c r="D45" s="405"/>
      <c r="E45" s="443"/>
      <c r="F45" s="405"/>
    </row>
    <row r="46" spans="1:6" ht="18.75" customHeight="1">
      <c r="B46" s="12" t="s">
        <v>6</v>
      </c>
      <c r="D46" s="521" t="str">
        <f>+'Ekamut-caxs'!D80</f>
        <v>Ա․ Բոգաչենկո</v>
      </c>
      <c r="E46" s="521"/>
      <c r="F46" s="521"/>
    </row>
    <row r="47" spans="1:6" ht="23.25" customHeight="1">
      <c r="D47" s="522" t="s">
        <v>5</v>
      </c>
      <c r="E47" s="522"/>
      <c r="F47" s="522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https://mul2.yerevan.am/tasks/2647855/oneclick?token=6195838b3bd7c8c4c7159bd7fddc3c96</cp:keywords>
  <cp:lastModifiedBy>Lusine Petrosyan</cp:lastModifiedBy>
  <cp:lastPrinted>2025-11-10T06:59:07Z</cp:lastPrinted>
  <dcterms:created xsi:type="dcterms:W3CDTF">1996-10-14T23:33:28Z</dcterms:created>
  <dcterms:modified xsi:type="dcterms:W3CDTF">2025-12-26T15:49:21Z</dcterms:modified>
</cp:coreProperties>
</file>